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эк. и финансов\003 Бизнеспланы\БП\БП_2025_отчет\1_квартал_2025\ИПР\! Отправлено в ДИ\"/>
    </mc:Choice>
  </mc:AlternateContent>
  <bookViews>
    <workbookView xWindow="1860" yWindow="0" windowWidth="17070" windowHeight="12150" tabRatio="798" firstSheet="1" activeTab="1"/>
  </bookViews>
  <sheets>
    <sheet name="20квФп" sheetId="1" state="hidden" r:id="rId1"/>
    <sheet name="Сибирь" sheetId="11" r:id="rId2"/>
    <sheet name="АЭ" sheetId="2" r:id="rId3"/>
    <sheet name="БЭ" sheetId="3" r:id="rId4"/>
    <sheet name="ГАЭС" sheetId="4" r:id="rId5"/>
    <sheet name="КЭ" sheetId="18" r:id="rId6"/>
    <sheet name="КУЭ" sheetId="6" r:id="rId7"/>
    <sheet name="ОЭ" sheetId="7" r:id="rId8"/>
    <sheet name="ХЭ" sheetId="8" r:id="rId9"/>
    <sheet name="ЧЭ" sheetId="9" r:id="rId10"/>
  </sheets>
  <definedNames>
    <definedName name="_xlnm._FilterDatabase" localSheetId="2" hidden="1">АЭ!$A$21:$J$453</definedName>
    <definedName name="_xlnm._FilterDatabase" localSheetId="3" hidden="1">БЭ!$A$21:$J$453</definedName>
    <definedName name="_xlnm._FilterDatabase" localSheetId="4" hidden="1">ГАЭС!$A$21:$J$453</definedName>
    <definedName name="_xlnm._FilterDatabase" localSheetId="6" hidden="1">КУЭ!$A$21:$J$453</definedName>
    <definedName name="_xlnm._FilterDatabase" localSheetId="5" hidden="1">КЭ!$A$21:$J$453</definedName>
    <definedName name="_xlnm._FilterDatabase" localSheetId="7" hidden="1">ОЭ!$A$21:$J$21</definedName>
    <definedName name="_xlnm._FilterDatabase" localSheetId="1" hidden="1">Сибирь!$A$21:$J$453</definedName>
    <definedName name="_xlnm._FilterDatabase" localSheetId="8" hidden="1">ХЭ!$A$21:$J$453</definedName>
    <definedName name="_xlnm._FilterDatabase" localSheetId="9" hidden="1">ЧЭ!$A$21:$J$21</definedName>
    <definedName name="Z_500C2F4F_1743_499A_A051_20565DBF52B2_.wvu.PrintArea" localSheetId="0" hidden="1">'20квФп'!$A$1:$H$459</definedName>
    <definedName name="Z_500C2F4F_1743_499A_A051_20565DBF52B2_.wvu.PrintArea" localSheetId="2" hidden="1">АЭ!$A$1:$H$461</definedName>
    <definedName name="Z_500C2F4F_1743_499A_A051_20565DBF52B2_.wvu.PrintArea" localSheetId="3" hidden="1">БЭ!$A$1:$H$461</definedName>
    <definedName name="Z_500C2F4F_1743_499A_A051_20565DBF52B2_.wvu.PrintArea" localSheetId="4" hidden="1">ГАЭС!$A$1:$H$461</definedName>
    <definedName name="Z_500C2F4F_1743_499A_A051_20565DBF52B2_.wvu.PrintArea" localSheetId="6" hidden="1">КУЭ!$A$1:$H$461</definedName>
    <definedName name="Z_500C2F4F_1743_499A_A051_20565DBF52B2_.wvu.PrintArea" localSheetId="5" hidden="1">КЭ!$A$1:$H$461</definedName>
    <definedName name="Z_500C2F4F_1743_499A_A051_20565DBF52B2_.wvu.PrintArea" localSheetId="7" hidden="1">ОЭ!$A$1:$H$461</definedName>
    <definedName name="Z_500C2F4F_1743_499A_A051_20565DBF52B2_.wvu.PrintArea" localSheetId="1" hidden="1">Сибирь!$A$1:$H$461</definedName>
    <definedName name="Z_500C2F4F_1743_499A_A051_20565DBF52B2_.wvu.PrintArea" localSheetId="8" hidden="1">ХЭ!$A$1:$H$461</definedName>
    <definedName name="Z_500C2F4F_1743_499A_A051_20565DBF52B2_.wvu.PrintArea" localSheetId="9" hidden="1">ЧЭ!$A$1:$H$461</definedName>
    <definedName name="_xlnm.Print_Titles" localSheetId="0">'20квФп'!$19:$21</definedName>
    <definedName name="_xlnm.Print_Titles" localSheetId="2">АЭ!$19:$21</definedName>
    <definedName name="_xlnm.Print_Titles" localSheetId="3">БЭ!$19:$21</definedName>
    <definedName name="_xlnm.Print_Titles" localSheetId="4">ГАЭС!$19:$21</definedName>
    <definedName name="_xlnm.Print_Titles" localSheetId="6">КУЭ!$19:$21</definedName>
    <definedName name="_xlnm.Print_Titles" localSheetId="5">КЭ!$19:$21</definedName>
    <definedName name="_xlnm.Print_Titles" localSheetId="7">ОЭ!$19:$21</definedName>
    <definedName name="_xlnm.Print_Titles" localSheetId="1">Сибирь!$19:$21</definedName>
    <definedName name="_xlnm.Print_Titles" localSheetId="8">ХЭ!$19:$21</definedName>
    <definedName name="_xlnm.Print_Titles" localSheetId="9">ЧЭ!$19:$21</definedName>
    <definedName name="_xlnm.Print_Area" localSheetId="0">'20квФп'!$A$1:$H$459</definedName>
    <definedName name="_xlnm.Print_Area" localSheetId="2">АЭ!$A$1:$H$464</definedName>
    <definedName name="_xlnm.Print_Area" localSheetId="3">БЭ!$A$1:$H$463</definedName>
    <definedName name="_xlnm.Print_Area" localSheetId="4">ГАЭС!$A$1:$H$463</definedName>
    <definedName name="_xlnm.Print_Area" localSheetId="6">КУЭ!$A$1:$H$463</definedName>
    <definedName name="_xlnm.Print_Area" localSheetId="5">КЭ!$A$1:$H$463</definedName>
    <definedName name="_xlnm.Print_Area" localSheetId="7">ОЭ!$A$1:$H$463</definedName>
    <definedName name="_xlnm.Print_Area" localSheetId="1">Сибирь!$A$1:$H$492</definedName>
    <definedName name="_xlnm.Print_Area" localSheetId="8">ХЭ!$A$1:$H$463</definedName>
    <definedName name="_xlnm.Print_Area" localSheetId="9">ЧЭ!$A$1:$H$463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88" i="11" l="1"/>
  <c r="F483" i="11"/>
  <c r="F478" i="11"/>
  <c r="F470" i="11"/>
  <c r="F488" i="4"/>
  <c r="F483" i="4"/>
  <c r="F478" i="4"/>
  <c r="F470" i="4"/>
  <c r="F488" i="18"/>
  <c r="F483" i="18"/>
  <c r="F478" i="18"/>
  <c r="F470" i="18"/>
  <c r="F488" i="6"/>
  <c r="F483" i="6"/>
  <c r="F478" i="6"/>
  <c r="F470" i="6"/>
  <c r="F488" i="7"/>
  <c r="F483" i="7"/>
  <c r="F478" i="7"/>
  <c r="F470" i="7"/>
  <c r="F488" i="8"/>
  <c r="F483" i="8"/>
  <c r="F478" i="8"/>
  <c r="F470" i="8"/>
  <c r="F488" i="9"/>
  <c r="F483" i="9"/>
  <c r="F478" i="9"/>
  <c r="F470" i="9"/>
  <c r="F488" i="3"/>
  <c r="F483" i="3"/>
  <c r="F478" i="3"/>
  <c r="F470" i="3"/>
  <c r="G478" i="7" l="1"/>
  <c r="G478" i="8"/>
  <c r="G470" i="9"/>
  <c r="G483" i="8"/>
  <c r="G488" i="7"/>
  <c r="G470" i="18"/>
  <c r="G488" i="6"/>
  <c r="G483" i="7"/>
  <c r="G488" i="11"/>
  <c r="G478" i="9"/>
  <c r="G478" i="18"/>
  <c r="G483" i="4"/>
  <c r="G483" i="6"/>
  <c r="G470" i="3"/>
  <c r="G488" i="3"/>
  <c r="G470" i="6"/>
  <c r="G488" i="9"/>
  <c r="G478" i="3"/>
  <c r="G488" i="18"/>
  <c r="G470" i="7"/>
  <c r="G470" i="11"/>
  <c r="G478" i="4"/>
  <c r="G470" i="8"/>
  <c r="G478" i="6"/>
  <c r="G478" i="11"/>
  <c r="G470" i="4"/>
  <c r="G483" i="11"/>
  <c r="G483" i="9"/>
  <c r="G483" i="18"/>
  <c r="G488" i="8"/>
  <c r="G483" i="3"/>
  <c r="G488" i="4"/>
  <c r="F488" i="2"/>
  <c r="F483" i="2"/>
  <c r="F478" i="2"/>
  <c r="F470" i="2"/>
  <c r="G478" i="2" l="1"/>
  <c r="G483" i="2"/>
  <c r="G488" i="2"/>
  <c r="G470" i="2"/>
  <c r="F65" i="18" l="1"/>
  <c r="F59" i="18"/>
  <c r="F51" i="18"/>
  <c r="F50" i="18"/>
  <c r="F45" i="18"/>
  <c r="F42" i="18"/>
  <c r="F41" i="18"/>
  <c r="F40" i="18"/>
  <c r="F39" i="18"/>
  <c r="F36" i="18"/>
  <c r="F35" i="18"/>
  <c r="F34" i="18"/>
  <c r="F33" i="18"/>
  <c r="F30" i="18"/>
  <c r="F28" i="18"/>
  <c r="F27" i="18"/>
  <c r="F26" i="18"/>
  <c r="F25" i="18"/>
  <c r="F24" i="18"/>
  <c r="G26" i="18" l="1"/>
  <c r="G30" i="18"/>
  <c r="G35" i="18"/>
  <c r="G39" i="18"/>
  <c r="G41" i="18"/>
  <c r="G45" i="18"/>
  <c r="G51" i="18"/>
  <c r="G24" i="18"/>
  <c r="G42" i="18"/>
  <c r="G25" i="18"/>
  <c r="G27" i="18"/>
  <c r="G33" i="18"/>
  <c r="G36" i="18"/>
  <c r="G40" i="18"/>
  <c r="G50" i="18"/>
  <c r="G59" i="18"/>
  <c r="G28" i="18"/>
  <c r="G34" i="18"/>
  <c r="G65" i="18"/>
  <c r="F49" i="18"/>
  <c r="F48" i="18"/>
  <c r="F43" i="18"/>
  <c r="G48" i="18" l="1"/>
  <c r="G49" i="18"/>
  <c r="G43" i="18"/>
  <c r="F424" i="2"/>
  <c r="F424" i="3"/>
  <c r="F424" i="4"/>
  <c r="F424" i="18"/>
  <c r="F424" i="6"/>
  <c r="F424" i="7"/>
  <c r="F424" i="8"/>
  <c r="F424" i="9"/>
  <c r="F424" i="11"/>
  <c r="F433" i="2"/>
  <c r="F434" i="2"/>
  <c r="F435" i="2"/>
  <c r="F440" i="2"/>
  <c r="F441" i="2"/>
  <c r="F433" i="3"/>
  <c r="F434" i="3"/>
  <c r="F435" i="3"/>
  <c r="F441" i="3"/>
  <c r="F433" i="4"/>
  <c r="F434" i="4"/>
  <c r="F435" i="4"/>
  <c r="F440" i="4"/>
  <c r="F441" i="4"/>
  <c r="F433" i="18"/>
  <c r="F434" i="18"/>
  <c r="F435" i="18"/>
  <c r="F441" i="18"/>
  <c r="F433" i="6"/>
  <c r="F434" i="6"/>
  <c r="F435" i="6"/>
  <c r="F441" i="6"/>
  <c r="F433" i="7"/>
  <c r="F435" i="7"/>
  <c r="F441" i="7"/>
  <c r="F433" i="8"/>
  <c r="F435" i="8"/>
  <c r="F441" i="8"/>
  <c r="F433" i="9"/>
  <c r="F435" i="9"/>
  <c r="F441" i="9"/>
  <c r="F433" i="11"/>
  <c r="F435" i="11"/>
  <c r="F441" i="11"/>
  <c r="G434" i="3" l="1"/>
  <c r="G424" i="8"/>
  <c r="G424" i="4"/>
  <c r="G424" i="7"/>
  <c r="G424" i="11"/>
  <c r="G424" i="6"/>
  <c r="G424" i="2"/>
  <c r="G441" i="2"/>
  <c r="G424" i="3"/>
  <c r="G424" i="9"/>
  <c r="G424" i="18"/>
  <c r="G441" i="11"/>
  <c r="G441" i="8"/>
  <c r="G441" i="4"/>
  <c r="G441" i="7"/>
  <c r="G441" i="9"/>
  <c r="G441" i="6"/>
  <c r="G441" i="18"/>
  <c r="G441" i="3"/>
  <c r="G440" i="2"/>
  <c r="G440" i="4"/>
  <c r="G435" i="11"/>
  <c r="G435" i="9"/>
  <c r="G435" i="6"/>
  <c r="G435" i="3"/>
  <c r="G435" i="2"/>
  <c r="G435" i="4"/>
  <c r="G435" i="8"/>
  <c r="G435" i="7"/>
  <c r="G435" i="18"/>
  <c r="G434" i="18"/>
  <c r="G434" i="6"/>
  <c r="G434" i="2"/>
  <c r="G434" i="4"/>
  <c r="G433" i="18"/>
  <c r="G433" i="8"/>
  <c r="G433" i="7"/>
  <c r="G433" i="9"/>
  <c r="G433" i="6"/>
  <c r="G433" i="2"/>
  <c r="G433" i="11"/>
  <c r="G433" i="4"/>
  <c r="G433" i="3"/>
  <c r="F434" i="9"/>
  <c r="F440" i="8"/>
  <c r="F434" i="7"/>
  <c r="F434" i="11"/>
  <c r="F440" i="9"/>
  <c r="F434" i="8"/>
  <c r="F440" i="7"/>
  <c r="F453" i="3"/>
  <c r="F452" i="3"/>
  <c r="F451" i="3"/>
  <c r="F429" i="3"/>
  <c r="F426" i="3"/>
  <c r="F425" i="3"/>
  <c r="F423" i="3"/>
  <c r="F422" i="3"/>
  <c r="F421" i="3"/>
  <c r="F419" i="3"/>
  <c r="F418" i="3"/>
  <c r="F417" i="3"/>
  <c r="F416" i="3"/>
  <c r="F412" i="3"/>
  <c r="F411" i="3"/>
  <c r="F410" i="3"/>
  <c r="F409" i="3"/>
  <c r="F408" i="3"/>
  <c r="F407" i="3"/>
  <c r="F405" i="3"/>
  <c r="F404" i="3"/>
  <c r="F403" i="3"/>
  <c r="F402" i="3"/>
  <c r="F397" i="3"/>
  <c r="F396" i="3"/>
  <c r="F395" i="3"/>
  <c r="F393" i="3"/>
  <c r="F392" i="3"/>
  <c r="F390" i="3"/>
  <c r="F389" i="3"/>
  <c r="F386" i="3"/>
  <c r="F385" i="3"/>
  <c r="F383" i="3"/>
  <c r="F381" i="3"/>
  <c r="F380" i="3"/>
  <c r="F379" i="3"/>
  <c r="F378" i="3"/>
  <c r="F453" i="4"/>
  <c r="F452" i="4"/>
  <c r="F451" i="4"/>
  <c r="F429" i="4"/>
  <c r="F426" i="4"/>
  <c r="F425" i="4"/>
  <c r="F423" i="4"/>
  <c r="F422" i="4"/>
  <c r="F421" i="4"/>
  <c r="F419" i="4"/>
  <c r="F418" i="4"/>
  <c r="F417" i="4"/>
  <c r="F416" i="4"/>
  <c r="F412" i="4"/>
  <c r="F411" i="4"/>
  <c r="F410" i="4"/>
  <c r="F409" i="4"/>
  <c r="F408" i="4"/>
  <c r="F407" i="4"/>
  <c r="F405" i="4"/>
  <c r="F404" i="4"/>
  <c r="F403" i="4"/>
  <c r="F402" i="4"/>
  <c r="F397" i="4"/>
  <c r="F396" i="4"/>
  <c r="F395" i="4"/>
  <c r="F393" i="4"/>
  <c r="F392" i="4"/>
  <c r="F390" i="4"/>
  <c r="F389" i="4"/>
  <c r="F386" i="4"/>
  <c r="F385" i="4"/>
  <c r="F383" i="4"/>
  <c r="F381" i="4"/>
  <c r="F380" i="4"/>
  <c r="F379" i="4"/>
  <c r="F378" i="4"/>
  <c r="F453" i="18"/>
  <c r="F452" i="18"/>
  <c r="F451" i="18"/>
  <c r="F429" i="18"/>
  <c r="F426" i="18"/>
  <c r="F425" i="18"/>
  <c r="F423" i="18"/>
  <c r="F422" i="18"/>
  <c r="F421" i="18"/>
  <c r="F419" i="18"/>
  <c r="F418" i="18"/>
  <c r="F417" i="18"/>
  <c r="F416" i="18"/>
  <c r="F412" i="18"/>
  <c r="F411" i="18"/>
  <c r="F410" i="18"/>
  <c r="F409" i="18"/>
  <c r="F408" i="18"/>
  <c r="F407" i="18"/>
  <c r="F405" i="18"/>
  <c r="F404" i="18"/>
  <c r="F403" i="18"/>
  <c r="F402" i="18"/>
  <c r="F397" i="18"/>
  <c r="F396" i="18"/>
  <c r="F395" i="18"/>
  <c r="F393" i="18"/>
  <c r="F392" i="18"/>
  <c r="F390" i="18"/>
  <c r="F389" i="18"/>
  <c r="F386" i="18"/>
  <c r="F385" i="18"/>
  <c r="F383" i="18"/>
  <c r="F381" i="18"/>
  <c r="F380" i="18"/>
  <c r="F379" i="18"/>
  <c r="F378" i="18"/>
  <c r="F85" i="18"/>
  <c r="F453" i="6"/>
  <c r="F452" i="6"/>
  <c r="F451" i="6"/>
  <c r="F429" i="6"/>
  <c r="F426" i="6"/>
  <c r="F425" i="6"/>
  <c r="F423" i="6"/>
  <c r="F422" i="6"/>
  <c r="F421" i="6"/>
  <c r="F419" i="6"/>
  <c r="F418" i="6"/>
  <c r="F417" i="6"/>
  <c r="F416" i="6"/>
  <c r="F412" i="6"/>
  <c r="F411" i="6"/>
  <c r="F410" i="6"/>
  <c r="F409" i="6"/>
  <c r="F408" i="6"/>
  <c r="F407" i="6"/>
  <c r="F405" i="6"/>
  <c r="F404" i="6"/>
  <c r="F403" i="6"/>
  <c r="F402" i="6"/>
  <c r="F397" i="6"/>
  <c r="F396" i="6"/>
  <c r="F395" i="6"/>
  <c r="F393" i="6"/>
  <c r="F392" i="6"/>
  <c r="F390" i="6"/>
  <c r="F389" i="6"/>
  <c r="F386" i="6"/>
  <c r="F385" i="6"/>
  <c r="F383" i="6"/>
  <c r="F381" i="6"/>
  <c r="F380" i="6"/>
  <c r="F379" i="6"/>
  <c r="F378" i="6"/>
  <c r="F453" i="7"/>
  <c r="F452" i="7"/>
  <c r="F451" i="7"/>
  <c r="F429" i="7"/>
  <c r="F426" i="7"/>
  <c r="F425" i="7"/>
  <c r="F423" i="7"/>
  <c r="F422" i="7"/>
  <c r="F421" i="7"/>
  <c r="F419" i="7"/>
  <c r="F418" i="7"/>
  <c r="F417" i="7"/>
  <c r="F416" i="7"/>
  <c r="F412" i="7"/>
  <c r="F411" i="7"/>
  <c r="F410" i="7"/>
  <c r="F409" i="7"/>
  <c r="F408" i="7"/>
  <c r="F407" i="7"/>
  <c r="F405" i="7"/>
  <c r="F404" i="7"/>
  <c r="F403" i="7"/>
  <c r="F402" i="7"/>
  <c r="F397" i="7"/>
  <c r="F396" i="7"/>
  <c r="F395" i="7"/>
  <c r="F393" i="7"/>
  <c r="F392" i="7"/>
  <c r="F390" i="7"/>
  <c r="F389" i="7"/>
  <c r="F386" i="7"/>
  <c r="F385" i="7"/>
  <c r="F383" i="7"/>
  <c r="F381" i="7"/>
  <c r="F380" i="7"/>
  <c r="F379" i="7"/>
  <c r="F378" i="7"/>
  <c r="F453" i="8"/>
  <c r="F452" i="8"/>
  <c r="F451" i="8"/>
  <c r="F429" i="8"/>
  <c r="F426" i="8"/>
  <c r="F425" i="8"/>
  <c r="F423" i="8"/>
  <c r="F422" i="8"/>
  <c r="F421" i="8"/>
  <c r="F419" i="8"/>
  <c r="F418" i="8"/>
  <c r="F417" i="8"/>
  <c r="F416" i="8"/>
  <c r="F412" i="8"/>
  <c r="F411" i="8"/>
  <c r="F410" i="8"/>
  <c r="F409" i="8"/>
  <c r="F408" i="8"/>
  <c r="F407" i="8"/>
  <c r="F405" i="8"/>
  <c r="F404" i="8"/>
  <c r="F403" i="8"/>
  <c r="F402" i="8"/>
  <c r="F397" i="8"/>
  <c r="F396" i="8"/>
  <c r="F395" i="8"/>
  <c r="F393" i="8"/>
  <c r="F392" i="8"/>
  <c r="F390" i="8"/>
  <c r="F389" i="8"/>
  <c r="F386" i="8"/>
  <c r="F385" i="8"/>
  <c r="F383" i="8"/>
  <c r="F381" i="8"/>
  <c r="F380" i="8"/>
  <c r="F379" i="8"/>
  <c r="F378" i="8"/>
  <c r="F453" i="9"/>
  <c r="F452" i="9"/>
  <c r="F451" i="9"/>
  <c r="F429" i="9"/>
  <c r="F426" i="9"/>
  <c r="F425" i="9"/>
  <c r="F423" i="9"/>
  <c r="F422" i="9"/>
  <c r="F421" i="9"/>
  <c r="F419" i="9"/>
  <c r="F418" i="9"/>
  <c r="F417" i="9"/>
  <c r="F416" i="9"/>
  <c r="F412" i="9"/>
  <c r="F411" i="9"/>
  <c r="F410" i="9"/>
  <c r="F409" i="9"/>
  <c r="F408" i="9"/>
  <c r="F407" i="9"/>
  <c r="F405" i="9"/>
  <c r="F404" i="9"/>
  <c r="F403" i="9"/>
  <c r="F402" i="9"/>
  <c r="F397" i="9"/>
  <c r="F396" i="9"/>
  <c r="F395" i="9"/>
  <c r="F393" i="9"/>
  <c r="F392" i="9"/>
  <c r="F390" i="9"/>
  <c r="F389" i="9"/>
  <c r="F386" i="9"/>
  <c r="F385" i="9"/>
  <c r="F383" i="9"/>
  <c r="F381" i="9"/>
  <c r="F380" i="9"/>
  <c r="F379" i="9"/>
  <c r="F378" i="9"/>
  <c r="F94" i="9"/>
  <c r="F453" i="2"/>
  <c r="F452" i="2"/>
  <c r="F451" i="2"/>
  <c r="F429" i="2"/>
  <c r="F426" i="2"/>
  <c r="F425" i="2"/>
  <c r="F423" i="2"/>
  <c r="F422" i="2"/>
  <c r="F421" i="2"/>
  <c r="F419" i="2"/>
  <c r="F418" i="2"/>
  <c r="F417" i="2"/>
  <c r="F416" i="2"/>
  <c r="F412" i="2"/>
  <c r="F411" i="2"/>
  <c r="F410" i="2"/>
  <c r="F409" i="2"/>
  <c r="F408" i="2"/>
  <c r="F407" i="2"/>
  <c r="F405" i="2"/>
  <c r="F404" i="2"/>
  <c r="F403" i="2"/>
  <c r="F402" i="2"/>
  <c r="F397" i="2"/>
  <c r="F396" i="2"/>
  <c r="F395" i="2"/>
  <c r="F393" i="2"/>
  <c r="F392" i="2"/>
  <c r="F390" i="2"/>
  <c r="F389" i="2"/>
  <c r="F386" i="2"/>
  <c r="F385" i="2"/>
  <c r="F383" i="2"/>
  <c r="F381" i="2"/>
  <c r="F380" i="2"/>
  <c r="F379" i="2"/>
  <c r="F378" i="2"/>
  <c r="F453" i="11"/>
  <c r="F452" i="11"/>
  <c r="F451" i="11"/>
  <c r="F450" i="11"/>
  <c r="F429" i="11"/>
  <c r="F426" i="11"/>
  <c r="F425" i="11"/>
  <c r="F423" i="11"/>
  <c r="F422" i="11"/>
  <c r="F421" i="11"/>
  <c r="F419" i="11"/>
  <c r="F418" i="11"/>
  <c r="F417" i="11"/>
  <c r="F416" i="11"/>
  <c r="F415" i="11"/>
  <c r="F412" i="11"/>
  <c r="F411" i="11"/>
  <c r="F410" i="11"/>
  <c r="F409" i="11"/>
  <c r="F408" i="11"/>
  <c r="F407" i="11"/>
  <c r="F405" i="11"/>
  <c r="F404" i="11"/>
  <c r="F403" i="11"/>
  <c r="F402" i="11"/>
  <c r="F401" i="11"/>
  <c r="F397" i="11"/>
  <c r="F396" i="11"/>
  <c r="F395" i="11"/>
  <c r="F394" i="11"/>
  <c r="F393" i="11"/>
  <c r="F392" i="11"/>
  <c r="F391" i="11"/>
  <c r="F390" i="11"/>
  <c r="F389" i="11"/>
  <c r="F386" i="11"/>
  <c r="F385" i="11"/>
  <c r="F383" i="11"/>
  <c r="F381" i="11"/>
  <c r="F380" i="11"/>
  <c r="F379" i="11"/>
  <c r="F378" i="11"/>
  <c r="F377" i="11"/>
  <c r="F180" i="11"/>
  <c r="F126" i="11"/>
  <c r="F27" i="11"/>
  <c r="F150" i="9"/>
  <c r="F137" i="9"/>
  <c r="F125" i="9"/>
  <c r="F116" i="9"/>
  <c r="F28" i="8"/>
  <c r="F24" i="4"/>
  <c r="G410" i="11" l="1"/>
  <c r="G440" i="7"/>
  <c r="G440" i="8"/>
  <c r="G440" i="9"/>
  <c r="G434" i="7"/>
  <c r="G434" i="8"/>
  <c r="G434" i="9"/>
  <c r="F146" i="11"/>
  <c r="F151" i="11"/>
  <c r="G434" i="11"/>
  <c r="F50" i="9"/>
  <c r="F171" i="8"/>
  <c r="F121" i="6"/>
  <c r="F43" i="11"/>
  <c r="F128" i="11"/>
  <c r="F65" i="9"/>
  <c r="F112" i="9"/>
  <c r="F129" i="9"/>
  <c r="F36" i="8"/>
  <c r="F179" i="8"/>
  <c r="F41" i="4"/>
  <c r="F48" i="11"/>
  <c r="F110" i="11"/>
  <c r="F140" i="11"/>
  <c r="F152" i="11"/>
  <c r="F26" i="9"/>
  <c r="F83" i="9"/>
  <c r="F45" i="8"/>
  <c r="F136" i="8"/>
  <c r="F85" i="7"/>
  <c r="F24" i="6"/>
  <c r="F128" i="18"/>
  <c r="F180" i="4"/>
  <c r="F85" i="11"/>
  <c r="F119" i="8"/>
  <c r="F170" i="18"/>
  <c r="F116" i="8"/>
  <c r="F92" i="11"/>
  <c r="F128" i="8"/>
  <c r="F65" i="11"/>
  <c r="F114" i="11"/>
  <c r="F144" i="11"/>
  <c r="F169" i="11"/>
  <c r="F42" i="9"/>
  <c r="F88" i="9"/>
  <c r="F120" i="9"/>
  <c r="F142" i="9"/>
  <c r="F111" i="8"/>
  <c r="F146" i="8"/>
  <c r="F143" i="7"/>
  <c r="F41" i="6"/>
  <c r="F146" i="18"/>
  <c r="F26" i="2"/>
  <c r="F30" i="2"/>
  <c r="F34" i="2"/>
  <c r="F39" i="2"/>
  <c r="F43" i="2"/>
  <c r="F51" i="2"/>
  <c r="F65" i="2"/>
  <c r="F82" i="2"/>
  <c r="F86" i="2"/>
  <c r="F93" i="2"/>
  <c r="F112" i="2"/>
  <c r="F116" i="2"/>
  <c r="F120" i="2"/>
  <c r="F125" i="2"/>
  <c r="F129" i="2"/>
  <c r="F137" i="2"/>
  <c r="F142" i="2"/>
  <c r="F149" i="2"/>
  <c r="F24" i="2"/>
  <c r="F36" i="2"/>
  <c r="F27" i="2"/>
  <c r="F35" i="2"/>
  <c r="F40" i="2"/>
  <c r="F48" i="2"/>
  <c r="F88" i="2"/>
  <c r="F94" i="2"/>
  <c r="F113" i="2"/>
  <c r="F121" i="2"/>
  <c r="F126" i="2"/>
  <c r="F134" i="2"/>
  <c r="F150" i="2"/>
  <c r="F169" i="2"/>
  <c r="F171" i="2"/>
  <c r="F177" i="2"/>
  <c r="F179" i="2"/>
  <c r="F28" i="2"/>
  <c r="F84" i="2"/>
  <c r="F140" i="2"/>
  <c r="F144" i="2"/>
  <c r="F205" i="2"/>
  <c r="F207" i="2"/>
  <c r="F59" i="2"/>
  <c r="F85" i="2"/>
  <c r="F92" i="2"/>
  <c r="F128" i="2"/>
  <c r="F136" i="2"/>
  <c r="F141" i="2"/>
  <c r="F152" i="2"/>
  <c r="F168" i="2"/>
  <c r="F170" i="2"/>
  <c r="F172" i="2"/>
  <c r="F174" i="2"/>
  <c r="F178" i="2"/>
  <c r="F180" i="2"/>
  <c r="F26" i="3"/>
  <c r="F30" i="3"/>
  <c r="F34" i="3"/>
  <c r="F39" i="3"/>
  <c r="F43" i="3"/>
  <c r="F51" i="3"/>
  <c r="F65" i="3"/>
  <c r="F82" i="3"/>
  <c r="F86" i="3"/>
  <c r="F93" i="3"/>
  <c r="F112" i="3"/>
  <c r="F116" i="3"/>
  <c r="F120" i="3"/>
  <c r="F142" i="3"/>
  <c r="F149" i="3"/>
  <c r="F26" i="4"/>
  <c r="F30" i="4"/>
  <c r="F34" i="4"/>
  <c r="F39" i="4"/>
  <c r="F43" i="4"/>
  <c r="F51" i="4"/>
  <c r="F65" i="4"/>
  <c r="F82" i="4"/>
  <c r="F86" i="4"/>
  <c r="F93" i="4"/>
  <c r="F112" i="4"/>
  <c r="F116" i="4"/>
  <c r="F120" i="4"/>
  <c r="F125" i="4"/>
  <c r="F129" i="4"/>
  <c r="F137" i="4"/>
  <c r="F142" i="4"/>
  <c r="F149" i="4"/>
  <c r="F177" i="4"/>
  <c r="F179" i="4"/>
  <c r="F82" i="18"/>
  <c r="F86" i="18"/>
  <c r="F93" i="18"/>
  <c r="F112" i="18"/>
  <c r="F116" i="18"/>
  <c r="F120" i="18"/>
  <c r="F125" i="18"/>
  <c r="F129" i="18"/>
  <c r="F137" i="18"/>
  <c r="F142" i="18"/>
  <c r="F149" i="18"/>
  <c r="F180" i="9"/>
  <c r="F27" i="3"/>
  <c r="F35" i="3"/>
  <c r="F40" i="3"/>
  <c r="F48" i="3"/>
  <c r="F83" i="3"/>
  <c r="F88" i="3"/>
  <c r="F94" i="3"/>
  <c r="F113" i="3"/>
  <c r="F121" i="3"/>
  <c r="F126" i="3"/>
  <c r="F134" i="3"/>
  <c r="F143" i="3"/>
  <c r="F150" i="3"/>
  <c r="F169" i="3"/>
  <c r="F171" i="3"/>
  <c r="F177" i="3"/>
  <c r="F179" i="3"/>
  <c r="F27" i="4"/>
  <c r="F35" i="4"/>
  <c r="F40" i="4"/>
  <c r="F48" i="4"/>
  <c r="F83" i="4"/>
  <c r="F88" i="4"/>
  <c r="F94" i="4"/>
  <c r="F113" i="4"/>
  <c r="F121" i="4"/>
  <c r="F126" i="4"/>
  <c r="F134" i="4"/>
  <c r="F143" i="4"/>
  <c r="F150" i="4"/>
  <c r="F169" i="4"/>
  <c r="F171" i="4"/>
  <c r="F83" i="18"/>
  <c r="F88" i="18"/>
  <c r="F94" i="18"/>
  <c r="F26" i="6"/>
  <c r="F30" i="6"/>
  <c r="F34" i="6"/>
  <c r="F39" i="6"/>
  <c r="F43" i="6"/>
  <c r="F51" i="6"/>
  <c r="F65" i="6"/>
  <c r="F82" i="6"/>
  <c r="F86" i="6"/>
  <c r="F112" i="6"/>
  <c r="F116" i="6"/>
  <c r="F120" i="6"/>
  <c r="F125" i="6"/>
  <c r="F129" i="6"/>
  <c r="F137" i="6"/>
  <c r="F142" i="6"/>
  <c r="F149" i="6"/>
  <c r="F24" i="11"/>
  <c r="F28" i="11"/>
  <c r="F36" i="11"/>
  <c r="F41" i="11"/>
  <c r="F45" i="11"/>
  <c r="F49" i="11"/>
  <c r="F84" i="11"/>
  <c r="F88" i="11"/>
  <c r="F93" i="11"/>
  <c r="F24" i="3"/>
  <c r="F28" i="3"/>
  <c r="F36" i="3"/>
  <c r="F41" i="3"/>
  <c r="F45" i="3"/>
  <c r="F49" i="3"/>
  <c r="F84" i="3"/>
  <c r="F91" i="3"/>
  <c r="F110" i="3"/>
  <c r="F114" i="3"/>
  <c r="F122" i="3"/>
  <c r="F127" i="3"/>
  <c r="F131" i="3"/>
  <c r="F135" i="3"/>
  <c r="F140" i="3"/>
  <c r="F144" i="3"/>
  <c r="F151" i="3"/>
  <c r="F205" i="3"/>
  <c r="F207" i="3"/>
  <c r="F205" i="4"/>
  <c r="F207" i="4"/>
  <c r="F26" i="7"/>
  <c r="F30" i="7"/>
  <c r="F34" i="7"/>
  <c r="F39" i="7"/>
  <c r="F43" i="7"/>
  <c r="F51" i="7"/>
  <c r="F65" i="7"/>
  <c r="F82" i="7"/>
  <c r="F86" i="7"/>
  <c r="F93" i="7"/>
  <c r="F112" i="7"/>
  <c r="F116" i="7"/>
  <c r="F120" i="7"/>
  <c r="F125" i="7"/>
  <c r="F129" i="7"/>
  <c r="F137" i="7"/>
  <c r="F142" i="7"/>
  <c r="F149" i="7"/>
  <c r="F169" i="7"/>
  <c r="F206" i="2"/>
  <c r="F208" i="2"/>
  <c r="F25" i="3"/>
  <c r="F33" i="3"/>
  <c r="F42" i="3"/>
  <c r="F50" i="3"/>
  <c r="F59" i="3"/>
  <c r="F85" i="3"/>
  <c r="F92" i="3"/>
  <c r="F111" i="3"/>
  <c r="F119" i="3"/>
  <c r="F128" i="3"/>
  <c r="F136" i="3"/>
  <c r="F141" i="3"/>
  <c r="F146" i="3"/>
  <c r="F152" i="3"/>
  <c r="F168" i="3"/>
  <c r="F170" i="3"/>
  <c r="F172" i="3"/>
  <c r="F174" i="3"/>
  <c r="F178" i="3"/>
  <c r="F180" i="3"/>
  <c r="F26" i="8"/>
  <c r="F30" i="8"/>
  <c r="F34" i="8"/>
  <c r="F39" i="8"/>
  <c r="F43" i="8"/>
  <c r="F51" i="8"/>
  <c r="F65" i="8"/>
  <c r="F82" i="8"/>
  <c r="F86" i="8"/>
  <c r="F91" i="8"/>
  <c r="F110" i="8"/>
  <c r="F114" i="8"/>
  <c r="F122" i="8"/>
  <c r="F127" i="8"/>
  <c r="F131" i="8"/>
  <c r="F135" i="8"/>
  <c r="F140" i="8"/>
  <c r="F144" i="8"/>
  <c r="F24" i="9"/>
  <c r="F28" i="9"/>
  <c r="F36" i="9"/>
  <c r="F41" i="9"/>
  <c r="F45" i="9"/>
  <c r="F49" i="9"/>
  <c r="F84" i="9"/>
  <c r="F91" i="9"/>
  <c r="F110" i="9"/>
  <c r="F114" i="9"/>
  <c r="F122" i="9"/>
  <c r="F127" i="9"/>
  <c r="F131" i="9"/>
  <c r="F135" i="9"/>
  <c r="F140" i="9"/>
  <c r="F144" i="9"/>
  <c r="F151" i="9"/>
  <c r="F172" i="9"/>
  <c r="F112" i="11"/>
  <c r="F116" i="11"/>
  <c r="F125" i="11"/>
  <c r="F129" i="11"/>
  <c r="F142" i="11"/>
  <c r="F149" i="11"/>
  <c r="F171" i="11"/>
  <c r="F179" i="11"/>
  <c r="F208" i="9"/>
  <c r="F207" i="11"/>
  <c r="F83" i="11"/>
  <c r="F120" i="11"/>
  <c r="F137" i="11"/>
  <c r="F168" i="9"/>
  <c r="F113" i="18"/>
  <c r="F121" i="18"/>
  <c r="F126" i="18"/>
  <c r="F134" i="18"/>
  <c r="F143" i="18"/>
  <c r="F150" i="18"/>
  <c r="F169" i="18"/>
  <c r="F171" i="18"/>
  <c r="F177" i="18"/>
  <c r="F179" i="18"/>
  <c r="F205" i="18"/>
  <c r="F207" i="18"/>
  <c r="F27" i="6"/>
  <c r="F35" i="6"/>
  <c r="F40" i="6"/>
  <c r="F48" i="6"/>
  <c r="F83" i="6"/>
  <c r="F88" i="6"/>
  <c r="F143" i="6"/>
  <c r="F150" i="6"/>
  <c r="F171" i="6"/>
  <c r="F179" i="6"/>
  <c r="F207" i="6"/>
  <c r="F27" i="7"/>
  <c r="F35" i="7"/>
  <c r="F40" i="7"/>
  <c r="F48" i="7"/>
  <c r="F83" i="7"/>
  <c r="F94" i="7"/>
  <c r="F113" i="7"/>
  <c r="F121" i="7"/>
  <c r="F126" i="7"/>
  <c r="F134" i="7"/>
  <c r="F150" i="7"/>
  <c r="F171" i="7"/>
  <c r="F179" i="7"/>
  <c r="F207" i="7"/>
  <c r="F27" i="8"/>
  <c r="F35" i="8"/>
  <c r="F40" i="8"/>
  <c r="F48" i="8"/>
  <c r="F83" i="8"/>
  <c r="F92" i="8"/>
  <c r="F152" i="8"/>
  <c r="F168" i="8"/>
  <c r="F170" i="8"/>
  <c r="F172" i="8"/>
  <c r="F174" i="8"/>
  <c r="F178" i="8"/>
  <c r="F180" i="8"/>
  <c r="F206" i="8"/>
  <c r="F208" i="8"/>
  <c r="F59" i="9"/>
  <c r="F33" i="11"/>
  <c r="F39" i="11"/>
  <c r="F86" i="11"/>
  <c r="F121" i="11"/>
  <c r="F208" i="11"/>
  <c r="F27" i="9"/>
  <c r="F39" i="9"/>
  <c r="F43" i="9"/>
  <c r="F51" i="9"/>
  <c r="F113" i="9"/>
  <c r="F121" i="9"/>
  <c r="F126" i="9"/>
  <c r="F134" i="9"/>
  <c r="F143" i="9"/>
  <c r="F169" i="9"/>
  <c r="F177" i="9"/>
  <c r="F205" i="9"/>
  <c r="F113" i="8"/>
  <c r="F121" i="8"/>
  <c r="F150" i="8"/>
  <c r="F205" i="8"/>
  <c r="F151" i="7"/>
  <c r="F205" i="7"/>
  <c r="F28" i="6"/>
  <c r="F45" i="6"/>
  <c r="F126" i="6"/>
  <c r="F144" i="6"/>
  <c r="F169" i="6"/>
  <c r="F92" i="18"/>
  <c r="F152" i="18"/>
  <c r="F174" i="18"/>
  <c r="F206" i="18"/>
  <c r="F28" i="4"/>
  <c r="F45" i="4"/>
  <c r="F168" i="4"/>
  <c r="F135" i="11"/>
  <c r="F84" i="4"/>
  <c r="F91" i="4"/>
  <c r="F110" i="4"/>
  <c r="F114" i="4"/>
  <c r="F122" i="4"/>
  <c r="F127" i="4"/>
  <c r="F131" i="4"/>
  <c r="F135" i="4"/>
  <c r="F140" i="4"/>
  <c r="F144" i="4"/>
  <c r="F151" i="4"/>
  <c r="F84" i="18"/>
  <c r="F91" i="18"/>
  <c r="F127" i="18"/>
  <c r="F131" i="18"/>
  <c r="F135" i="18"/>
  <c r="F140" i="18"/>
  <c r="F144" i="18"/>
  <c r="F151" i="18"/>
  <c r="F84" i="6"/>
  <c r="F91" i="6"/>
  <c r="F110" i="6"/>
  <c r="F114" i="6"/>
  <c r="F122" i="6"/>
  <c r="F127" i="6"/>
  <c r="F131" i="6"/>
  <c r="F135" i="6"/>
  <c r="F140" i="6"/>
  <c r="F24" i="7"/>
  <c r="F28" i="7"/>
  <c r="F36" i="7"/>
  <c r="F41" i="7"/>
  <c r="F45" i="7"/>
  <c r="F49" i="7"/>
  <c r="F91" i="7"/>
  <c r="F110" i="7"/>
  <c r="F114" i="7"/>
  <c r="F122" i="7"/>
  <c r="F127" i="7"/>
  <c r="F131" i="7"/>
  <c r="F135" i="7"/>
  <c r="F88" i="8"/>
  <c r="F112" i="8"/>
  <c r="F120" i="8"/>
  <c r="F125" i="8"/>
  <c r="F129" i="8"/>
  <c r="F137" i="8"/>
  <c r="F142" i="8"/>
  <c r="F149" i="8"/>
  <c r="F127" i="11"/>
  <c r="F25" i="11"/>
  <c r="F35" i="11"/>
  <c r="F40" i="11"/>
  <c r="F51" i="11"/>
  <c r="F82" i="11"/>
  <c r="F94" i="11"/>
  <c r="F122" i="11"/>
  <c r="F134" i="11"/>
  <c r="F141" i="11"/>
  <c r="F172" i="11"/>
  <c r="F177" i="11"/>
  <c r="F34" i="9"/>
  <c r="F40" i="9"/>
  <c r="F48" i="9"/>
  <c r="F85" i="9"/>
  <c r="F92" i="9"/>
  <c r="F152" i="9"/>
  <c r="F170" i="9"/>
  <c r="F174" i="9"/>
  <c r="F178" i="9"/>
  <c r="F206" i="9"/>
  <c r="F24" i="8"/>
  <c r="F41" i="8"/>
  <c r="F49" i="8"/>
  <c r="F93" i="8"/>
  <c r="F141" i="8"/>
  <c r="F207" i="8"/>
  <c r="F177" i="7"/>
  <c r="F49" i="6"/>
  <c r="F94" i="6"/>
  <c r="F113" i="6"/>
  <c r="F151" i="6"/>
  <c r="F205" i="6"/>
  <c r="F136" i="18"/>
  <c r="F178" i="18"/>
  <c r="F49" i="4"/>
  <c r="F172" i="4"/>
  <c r="F208" i="3"/>
  <c r="F206" i="3"/>
  <c r="F25" i="4"/>
  <c r="F33" i="4"/>
  <c r="F42" i="4"/>
  <c r="F50" i="4"/>
  <c r="F59" i="4"/>
  <c r="F85" i="4"/>
  <c r="F92" i="4"/>
  <c r="F111" i="4"/>
  <c r="F119" i="4"/>
  <c r="F128" i="4"/>
  <c r="F136" i="4"/>
  <c r="F141" i="4"/>
  <c r="F146" i="4"/>
  <c r="F152" i="4"/>
  <c r="F170" i="4"/>
  <c r="F174" i="4"/>
  <c r="F178" i="4"/>
  <c r="F206" i="4"/>
  <c r="F111" i="18"/>
  <c r="F119" i="18"/>
  <c r="F168" i="18"/>
  <c r="F172" i="18"/>
  <c r="F180" i="18"/>
  <c r="F208" i="18"/>
  <c r="F25" i="6"/>
  <c r="F33" i="6"/>
  <c r="F42" i="6"/>
  <c r="F50" i="6"/>
  <c r="F59" i="6"/>
  <c r="F85" i="6"/>
  <c r="F92" i="6"/>
  <c r="F111" i="6"/>
  <c r="F119" i="6"/>
  <c r="F128" i="6"/>
  <c r="F136" i="6"/>
  <c r="F146" i="6"/>
  <c r="F152" i="6"/>
  <c r="F168" i="6"/>
  <c r="F170" i="6"/>
  <c r="F172" i="6"/>
  <c r="F174" i="6"/>
  <c r="F178" i="6"/>
  <c r="F180" i="6"/>
  <c r="F206" i="6"/>
  <c r="F208" i="6"/>
  <c r="F25" i="7"/>
  <c r="F33" i="7"/>
  <c r="F42" i="7"/>
  <c r="F50" i="7"/>
  <c r="F59" i="7"/>
  <c r="F92" i="7"/>
  <c r="F111" i="7"/>
  <c r="F119" i="7"/>
  <c r="F128" i="7"/>
  <c r="F136" i="7"/>
  <c r="F141" i="7"/>
  <c r="F146" i="7"/>
  <c r="F152" i="7"/>
  <c r="F168" i="7"/>
  <c r="F170" i="7"/>
  <c r="F172" i="7"/>
  <c r="F174" i="7"/>
  <c r="F178" i="7"/>
  <c r="F180" i="7"/>
  <c r="F206" i="7"/>
  <c r="F208" i="7"/>
  <c r="F25" i="8"/>
  <c r="F33" i="8"/>
  <c r="F42" i="8"/>
  <c r="F50" i="8"/>
  <c r="F85" i="8"/>
  <c r="F94" i="8"/>
  <c r="F26" i="11"/>
  <c r="F30" i="11"/>
  <c r="F59" i="11"/>
  <c r="F91" i="11"/>
  <c r="F113" i="11"/>
  <c r="F136" i="11"/>
  <c r="F150" i="11"/>
  <c r="F168" i="11"/>
  <c r="F205" i="11"/>
  <c r="F30" i="9"/>
  <c r="F35" i="9"/>
  <c r="F82" i="9"/>
  <c r="F86" i="9"/>
  <c r="F93" i="9"/>
  <c r="F111" i="9"/>
  <c r="F119" i="9"/>
  <c r="F128" i="9"/>
  <c r="F136" i="9"/>
  <c r="F141" i="9"/>
  <c r="F149" i="9"/>
  <c r="F171" i="9"/>
  <c r="F179" i="9"/>
  <c r="F207" i="9"/>
  <c r="F84" i="8"/>
  <c r="F126" i="8"/>
  <c r="F134" i="8"/>
  <c r="F143" i="8"/>
  <c r="F169" i="8"/>
  <c r="F177" i="8"/>
  <c r="F36" i="6"/>
  <c r="F134" i="6"/>
  <c r="F177" i="6"/>
  <c r="F141" i="18"/>
  <c r="F36" i="4"/>
  <c r="F208" i="4"/>
  <c r="F59" i="8"/>
  <c r="F131" i="11"/>
  <c r="F143" i="11"/>
  <c r="F34" i="11"/>
  <c r="F206" i="11"/>
  <c r="F178" i="11"/>
  <c r="F174" i="11"/>
  <c r="F170" i="11"/>
  <c r="F119" i="11"/>
  <c r="F111" i="11"/>
  <c r="F50" i="11"/>
  <c r="F42" i="11"/>
  <c r="F144" i="7"/>
  <c r="F140" i="7"/>
  <c r="F143" i="2"/>
  <c r="F151" i="8"/>
  <c r="F146" i="2"/>
  <c r="F141" i="6"/>
  <c r="F119" i="2"/>
  <c r="F111" i="2"/>
  <c r="F83" i="2"/>
  <c r="F50" i="2"/>
  <c r="F42" i="2"/>
  <c r="F33" i="2"/>
  <c r="F25" i="2"/>
  <c r="F84" i="7"/>
  <c r="F114" i="18"/>
  <c r="F146" i="9"/>
  <c r="F25" i="9"/>
  <c r="F33" i="9"/>
  <c r="F88" i="7"/>
  <c r="F110" i="18"/>
  <c r="F122" i="18"/>
  <c r="F93" i="6"/>
  <c r="F125" i="3"/>
  <c r="F129" i="3"/>
  <c r="F137" i="3"/>
  <c r="F41" i="2"/>
  <c r="F45" i="2"/>
  <c r="F49" i="2"/>
  <c r="F91" i="2"/>
  <c r="F110" i="2"/>
  <c r="F114" i="2"/>
  <c r="F122" i="2"/>
  <c r="F127" i="2"/>
  <c r="F131" i="2"/>
  <c r="F135" i="2"/>
  <c r="F151" i="2"/>
  <c r="F377" i="9" l="1"/>
  <c r="F401" i="9"/>
  <c r="F391" i="9"/>
  <c r="F394" i="9"/>
  <c r="F415" i="9"/>
  <c r="F450" i="9"/>
  <c r="F377" i="8"/>
  <c r="F401" i="8"/>
  <c r="F391" i="8"/>
  <c r="F450" i="8"/>
  <c r="F394" i="8"/>
  <c r="F415" i="8"/>
  <c r="F394" i="7"/>
  <c r="F415" i="7"/>
  <c r="F450" i="7"/>
  <c r="F377" i="7"/>
  <c r="F401" i="7"/>
  <c r="F391" i="7"/>
  <c r="F450" i="6"/>
  <c r="F401" i="6"/>
  <c r="F391" i="6"/>
  <c r="F377" i="6"/>
  <c r="F415" i="6"/>
  <c r="F394" i="6"/>
  <c r="F377" i="18"/>
  <c r="F391" i="18"/>
  <c r="F394" i="18"/>
  <c r="F415" i="18"/>
  <c r="F450" i="18"/>
  <c r="F401" i="18"/>
  <c r="F450" i="4"/>
  <c r="F394" i="4"/>
  <c r="F415" i="4"/>
  <c r="F391" i="4"/>
  <c r="F377" i="4"/>
  <c r="F401" i="4"/>
  <c r="F394" i="3"/>
  <c r="F377" i="3"/>
  <c r="F415" i="3"/>
  <c r="F401" i="3"/>
  <c r="F391" i="3"/>
  <c r="F450" i="3"/>
  <c r="F401" i="2"/>
  <c r="F415" i="2"/>
  <c r="F391" i="2" l="1"/>
  <c r="F377" i="2"/>
  <c r="F394" i="2"/>
  <c r="F450" i="2"/>
  <c r="G111" i="18" l="1"/>
  <c r="G119" i="18"/>
  <c r="G137" i="18"/>
  <c r="G383" i="18"/>
  <c r="G395" i="18"/>
  <c r="G403" i="18"/>
  <c r="G411" i="18"/>
  <c r="G421" i="18"/>
  <c r="G425" i="18"/>
  <c r="G112" i="18"/>
  <c r="G120" i="18"/>
  <c r="G134" i="18"/>
  <c r="G385" i="18"/>
  <c r="G396" i="18"/>
  <c r="G404" i="18"/>
  <c r="G412" i="18"/>
  <c r="G422" i="18"/>
  <c r="G426" i="18"/>
  <c r="G113" i="18"/>
  <c r="G121" i="18"/>
  <c r="G135" i="18"/>
  <c r="G405" i="18"/>
  <c r="G423" i="18"/>
  <c r="G452" i="18"/>
  <c r="G110" i="18"/>
  <c r="G114" i="18"/>
  <c r="G122" i="18"/>
  <c r="G136" i="18"/>
  <c r="G378" i="18"/>
  <c r="G402" i="18"/>
  <c r="G453" i="18"/>
  <c r="G450" i="18" l="1"/>
  <c r="G415" i="18"/>
  <c r="G142" i="18"/>
  <c r="G92" i="18"/>
  <c r="G82" i="18"/>
  <c r="G377" i="18"/>
  <c r="G140" i="18"/>
  <c r="G149" i="18"/>
  <c r="G401" i="18"/>
  <c r="G151" i="18"/>
  <c r="G91" i="18"/>
  <c r="G84" i="18"/>
  <c r="G146" i="18"/>
  <c r="G85" i="18"/>
  <c r="G152" i="18"/>
  <c r="G391" i="18"/>
  <c r="G83" i="18"/>
  <c r="G141" i="18"/>
  <c r="G150" i="18"/>
  <c r="G143" i="18"/>
  <c r="G410" i="18"/>
  <c r="G93" i="18"/>
  <c r="G86" i="18"/>
  <c r="G394" i="18"/>
  <c r="G94" i="18"/>
  <c r="G144" i="18"/>
  <c r="G88" i="18"/>
  <c r="G409" i="18"/>
  <c r="G419" i="18"/>
  <c r="G131" i="18"/>
  <c r="G429" i="18"/>
  <c r="G125" i="18"/>
  <c r="G380" i="18"/>
  <c r="G416" i="18"/>
  <c r="G392" i="18"/>
  <c r="G451" i="18"/>
  <c r="G407" i="18"/>
  <c r="G386" i="18"/>
  <c r="G128" i="18"/>
  <c r="G381" i="18"/>
  <c r="G418" i="18"/>
  <c r="G389" i="18"/>
  <c r="G393" i="18"/>
  <c r="G126" i="18"/>
  <c r="G417" i="18"/>
  <c r="G379" i="18"/>
  <c r="G390" i="18"/>
  <c r="G127" i="18"/>
  <c r="G408" i="18"/>
  <c r="G129" i="18"/>
  <c r="G397" i="18"/>
  <c r="G116" i="18"/>
  <c r="G24" i="2" l="1"/>
  <c r="G28" i="2"/>
  <c r="G36" i="2"/>
  <c r="G41" i="2"/>
  <c r="G48" i="2"/>
  <c r="G59" i="2"/>
  <c r="G85" i="2"/>
  <c r="G92" i="2"/>
  <c r="G111" i="2"/>
  <c r="G120" i="2"/>
  <c r="G126" i="2"/>
  <c r="G131" i="2"/>
  <c r="G135" i="2"/>
  <c r="G141" i="2"/>
  <c r="G146" i="2"/>
  <c r="G151" i="2"/>
  <c r="G453" i="2"/>
  <c r="G26" i="3"/>
  <c r="G30" i="3"/>
  <c r="G34" i="3"/>
  <c r="G39" i="3"/>
  <c r="G43" i="3"/>
  <c r="G50" i="3"/>
  <c r="G83" i="3"/>
  <c r="G88" i="3"/>
  <c r="G94" i="3"/>
  <c r="G113" i="3"/>
  <c r="G122" i="3"/>
  <c r="G128" i="3"/>
  <c r="G137" i="3"/>
  <c r="G143" i="3"/>
  <c r="G149" i="3"/>
  <c r="G450" i="3"/>
  <c r="G27" i="4"/>
  <c r="G35" i="4"/>
  <c r="G40" i="4"/>
  <c r="G45" i="4"/>
  <c r="G51" i="4"/>
  <c r="G84" i="4"/>
  <c r="G91" i="4"/>
  <c r="G110" i="4"/>
  <c r="G114" i="4"/>
  <c r="G119" i="4"/>
  <c r="G125" i="4"/>
  <c r="G129" i="4"/>
  <c r="G134" i="4"/>
  <c r="G140" i="4"/>
  <c r="G144" i="4"/>
  <c r="G150" i="4"/>
  <c r="G451" i="4"/>
  <c r="G26" i="6"/>
  <c r="G30" i="6"/>
  <c r="G34" i="6"/>
  <c r="G39" i="6"/>
  <c r="G43" i="6"/>
  <c r="G50" i="6"/>
  <c r="G83" i="6"/>
  <c r="G88" i="6"/>
  <c r="G94" i="6"/>
  <c r="G113" i="6"/>
  <c r="G122" i="6"/>
  <c r="G128" i="6"/>
  <c r="G137" i="6"/>
  <c r="G143" i="6"/>
  <c r="G149" i="6"/>
  <c r="G451" i="6"/>
  <c r="G24" i="7"/>
  <c r="G28" i="7"/>
  <c r="G36" i="7"/>
  <c r="G41" i="7"/>
  <c r="G48" i="7"/>
  <c r="G59" i="7"/>
  <c r="G85" i="7"/>
  <c r="G92" i="7"/>
  <c r="G111" i="7"/>
  <c r="G120" i="7"/>
  <c r="G126" i="7"/>
  <c r="G131" i="7"/>
  <c r="G135" i="7"/>
  <c r="G141" i="7"/>
  <c r="G146" i="7"/>
  <c r="G151" i="7"/>
  <c r="G452" i="7"/>
  <c r="G25" i="9"/>
  <c r="G33" i="9"/>
  <c r="G42" i="9"/>
  <c r="G49" i="9"/>
  <c r="G65" i="9"/>
  <c r="G82" i="9"/>
  <c r="G86" i="9"/>
  <c r="G93" i="9"/>
  <c r="G112" i="9"/>
  <c r="G116" i="9"/>
  <c r="G121" i="9"/>
  <c r="G127" i="9"/>
  <c r="G136" i="9"/>
  <c r="G142" i="9"/>
  <c r="G152" i="9"/>
  <c r="G453" i="9"/>
  <c r="G25" i="2"/>
  <c r="G33" i="2"/>
  <c r="G42" i="2"/>
  <c r="G49" i="2"/>
  <c r="G65" i="2"/>
  <c r="G82" i="2"/>
  <c r="G86" i="2"/>
  <c r="G93" i="2"/>
  <c r="G112" i="2"/>
  <c r="G116" i="2"/>
  <c r="G121" i="2"/>
  <c r="G127" i="2"/>
  <c r="G136" i="2"/>
  <c r="G142" i="2"/>
  <c r="G152" i="2"/>
  <c r="G450" i="2"/>
  <c r="G27" i="3"/>
  <c r="G35" i="3"/>
  <c r="G40" i="3"/>
  <c r="G45" i="3"/>
  <c r="G51" i="3"/>
  <c r="G84" i="3"/>
  <c r="G91" i="3"/>
  <c r="G110" i="3"/>
  <c r="G114" i="3"/>
  <c r="G119" i="3"/>
  <c r="G125" i="3"/>
  <c r="G129" i="3"/>
  <c r="G134" i="3"/>
  <c r="G140" i="3"/>
  <c r="G144" i="3"/>
  <c r="G150" i="3"/>
  <c r="G451" i="3"/>
  <c r="G24" i="4"/>
  <c r="G28" i="4"/>
  <c r="G36" i="4"/>
  <c r="G41" i="4"/>
  <c r="G48" i="4"/>
  <c r="G59" i="4"/>
  <c r="G85" i="4"/>
  <c r="G92" i="4"/>
  <c r="G111" i="4"/>
  <c r="G120" i="4"/>
  <c r="G126" i="4"/>
  <c r="G131" i="4"/>
  <c r="G135" i="4"/>
  <c r="G141" i="4"/>
  <c r="G146" i="4"/>
  <c r="G151" i="4"/>
  <c r="G452" i="4"/>
  <c r="G27" i="6"/>
  <c r="G35" i="6"/>
  <c r="G40" i="6"/>
  <c r="G45" i="6"/>
  <c r="G51" i="6"/>
  <c r="G84" i="6"/>
  <c r="G91" i="6"/>
  <c r="G110" i="6"/>
  <c r="G114" i="6"/>
  <c r="G119" i="6"/>
  <c r="G125" i="6"/>
  <c r="G129" i="6"/>
  <c r="G134" i="6"/>
  <c r="G140" i="6"/>
  <c r="G144" i="6"/>
  <c r="G150" i="6"/>
  <c r="G452" i="6"/>
  <c r="G25" i="7"/>
  <c r="G33" i="7"/>
  <c r="G42" i="7"/>
  <c r="G49" i="7"/>
  <c r="G65" i="7"/>
  <c r="G82" i="7"/>
  <c r="G86" i="7"/>
  <c r="G93" i="7"/>
  <c r="G112" i="7"/>
  <c r="G116" i="7"/>
  <c r="G121" i="7"/>
  <c r="G127" i="7"/>
  <c r="G136" i="7"/>
  <c r="G142" i="7"/>
  <c r="G152" i="7"/>
  <c r="G453" i="7"/>
  <c r="G26" i="9"/>
  <c r="G30" i="9"/>
  <c r="G34" i="9"/>
  <c r="G39" i="9"/>
  <c r="G43" i="9"/>
  <c r="G50" i="9"/>
  <c r="G83" i="9"/>
  <c r="G88" i="9"/>
  <c r="G94" i="9"/>
  <c r="G113" i="9"/>
  <c r="G122" i="9"/>
  <c r="G128" i="9"/>
  <c r="G137" i="9"/>
  <c r="G143" i="9"/>
  <c r="G149" i="9"/>
  <c r="G450" i="9"/>
  <c r="G26" i="2"/>
  <c r="G30" i="2"/>
  <c r="G34" i="2"/>
  <c r="G39" i="2"/>
  <c r="G43" i="2"/>
  <c r="G50" i="2"/>
  <c r="G83" i="2"/>
  <c r="G88" i="2"/>
  <c r="G94" i="2"/>
  <c r="G113" i="2"/>
  <c r="G122" i="2"/>
  <c r="G128" i="2"/>
  <c r="G137" i="2"/>
  <c r="G143" i="2"/>
  <c r="G149" i="2"/>
  <c r="G451" i="2"/>
  <c r="G24" i="3"/>
  <c r="G28" i="3"/>
  <c r="G36" i="3"/>
  <c r="G41" i="3"/>
  <c r="G48" i="3"/>
  <c r="G59" i="3"/>
  <c r="G85" i="3"/>
  <c r="G92" i="3"/>
  <c r="G111" i="3"/>
  <c r="G120" i="3"/>
  <c r="G126" i="3"/>
  <c r="G131" i="3"/>
  <c r="G135" i="3"/>
  <c r="G141" i="3"/>
  <c r="G146" i="3"/>
  <c r="G151" i="3"/>
  <c r="G452" i="3"/>
  <c r="G25" i="4"/>
  <c r="G33" i="4"/>
  <c r="G42" i="4"/>
  <c r="G49" i="4"/>
  <c r="G65" i="4"/>
  <c r="G82" i="4"/>
  <c r="G86" i="4"/>
  <c r="G93" i="4"/>
  <c r="G112" i="4"/>
  <c r="G116" i="4"/>
  <c r="G121" i="4"/>
  <c r="G127" i="4"/>
  <c r="G136" i="4"/>
  <c r="G142" i="4"/>
  <c r="G152" i="4"/>
  <c r="G453" i="4"/>
  <c r="G24" i="6"/>
  <c r="G28" i="6"/>
  <c r="G36" i="6"/>
  <c r="G41" i="6"/>
  <c r="G48" i="6"/>
  <c r="G59" i="6"/>
  <c r="G85" i="6"/>
  <c r="G92" i="6"/>
  <c r="G111" i="6"/>
  <c r="G120" i="6"/>
  <c r="G126" i="6"/>
  <c r="G131" i="6"/>
  <c r="G135" i="6"/>
  <c r="G141" i="6"/>
  <c r="G146" i="6"/>
  <c r="G151" i="6"/>
  <c r="G453" i="6"/>
  <c r="G26" i="7"/>
  <c r="G30" i="7"/>
  <c r="G34" i="7"/>
  <c r="G39" i="7"/>
  <c r="G43" i="7"/>
  <c r="G50" i="7"/>
  <c r="G83" i="7"/>
  <c r="G88" i="7"/>
  <c r="G94" i="7"/>
  <c r="G113" i="7"/>
  <c r="G122" i="7"/>
  <c r="G128" i="7"/>
  <c r="G137" i="7"/>
  <c r="G143" i="7"/>
  <c r="G149" i="7"/>
  <c r="G450" i="7"/>
  <c r="G27" i="9"/>
  <c r="G35" i="9"/>
  <c r="G40" i="9"/>
  <c r="G45" i="9"/>
  <c r="G51" i="9"/>
  <c r="G84" i="9"/>
  <c r="G91" i="9"/>
  <c r="G110" i="9"/>
  <c r="G114" i="9"/>
  <c r="G119" i="9"/>
  <c r="G125" i="9"/>
  <c r="G129" i="9"/>
  <c r="G134" i="9"/>
  <c r="G140" i="9"/>
  <c r="G144" i="9"/>
  <c r="G150" i="9"/>
  <c r="G451" i="9"/>
  <c r="G27" i="2"/>
  <c r="G35" i="2"/>
  <c r="G40" i="2"/>
  <c r="G45" i="2"/>
  <c r="G51" i="2"/>
  <c r="G84" i="2"/>
  <c r="G91" i="2"/>
  <c r="G110" i="2"/>
  <c r="G114" i="2"/>
  <c r="G119" i="2"/>
  <c r="G125" i="2"/>
  <c r="G129" i="2"/>
  <c r="G134" i="2"/>
  <c r="G140" i="2"/>
  <c r="G144" i="2"/>
  <c r="G150" i="2"/>
  <c r="G452" i="2"/>
  <c r="G25" i="3"/>
  <c r="G33" i="3"/>
  <c r="G42" i="3"/>
  <c r="G49" i="3"/>
  <c r="G65" i="3"/>
  <c r="G82" i="3"/>
  <c r="G86" i="3"/>
  <c r="G93" i="3"/>
  <c r="G112" i="3"/>
  <c r="G116" i="3"/>
  <c r="G121" i="3"/>
  <c r="G127" i="3"/>
  <c r="G136" i="3"/>
  <c r="G142" i="3"/>
  <c r="G152" i="3"/>
  <c r="G453" i="3"/>
  <c r="G26" i="4"/>
  <c r="G30" i="4"/>
  <c r="G34" i="4"/>
  <c r="G39" i="4"/>
  <c r="G43" i="4"/>
  <c r="G50" i="4"/>
  <c r="G83" i="4"/>
  <c r="G88" i="4"/>
  <c r="G94" i="4"/>
  <c r="G113" i="4"/>
  <c r="G122" i="4"/>
  <c r="G128" i="4"/>
  <c r="G137" i="4"/>
  <c r="G143" i="4"/>
  <c r="G149" i="4"/>
  <c r="G450" i="4"/>
  <c r="G25" i="6"/>
  <c r="G33" i="6"/>
  <c r="G42" i="6"/>
  <c r="G49" i="6"/>
  <c r="G65" i="6"/>
  <c r="G82" i="6"/>
  <c r="G86" i="6"/>
  <c r="G93" i="6"/>
  <c r="G112" i="6"/>
  <c r="G116" i="6"/>
  <c r="G121" i="6"/>
  <c r="G127" i="6"/>
  <c r="G136" i="6"/>
  <c r="G142" i="6"/>
  <c r="G152" i="6"/>
  <c r="G450" i="6"/>
  <c r="G27" i="7"/>
  <c r="G35" i="7"/>
  <c r="G40" i="7"/>
  <c r="G45" i="7"/>
  <c r="G51" i="7"/>
  <c r="G84" i="7"/>
  <c r="G91" i="7"/>
  <c r="G110" i="7"/>
  <c r="G114" i="7"/>
  <c r="G119" i="7"/>
  <c r="G125" i="7"/>
  <c r="G129" i="7"/>
  <c r="G134" i="7"/>
  <c r="G140" i="7"/>
  <c r="G144" i="7"/>
  <c r="G150" i="7"/>
  <c r="G451" i="7"/>
  <c r="G24" i="9"/>
  <c r="G28" i="9"/>
  <c r="G36" i="9"/>
  <c r="G41" i="9"/>
  <c r="G48" i="9"/>
  <c r="G59" i="9"/>
  <c r="G85" i="9"/>
  <c r="G92" i="9"/>
  <c r="G111" i="9"/>
  <c r="G120" i="9"/>
  <c r="G126" i="9"/>
  <c r="G131" i="9"/>
  <c r="G135" i="9"/>
  <c r="G141" i="9"/>
  <c r="G146" i="9"/>
  <c r="G151" i="9"/>
  <c r="G452" i="9"/>
  <c r="G380" i="2" l="1"/>
  <c r="G392" i="2"/>
  <c r="G396" i="2"/>
  <c r="G404" i="2"/>
  <c r="G408" i="2"/>
  <c r="G412" i="2"/>
  <c r="G416" i="2"/>
  <c r="G378" i="3"/>
  <c r="G386" i="3"/>
  <c r="G390" i="3"/>
  <c r="G394" i="3"/>
  <c r="G402" i="3"/>
  <c r="G410" i="3"/>
  <c r="G418" i="3"/>
  <c r="G422" i="3"/>
  <c r="G426" i="3"/>
  <c r="G380" i="4"/>
  <c r="G392" i="4"/>
  <c r="G396" i="4"/>
  <c r="G404" i="4"/>
  <c r="G408" i="4"/>
  <c r="G412" i="4"/>
  <c r="G416" i="4"/>
  <c r="G377" i="6"/>
  <c r="G381" i="6"/>
  <c r="G385" i="6"/>
  <c r="G389" i="6"/>
  <c r="G393" i="6"/>
  <c r="G397" i="6"/>
  <c r="G401" i="6"/>
  <c r="G405" i="6"/>
  <c r="G409" i="6"/>
  <c r="G417" i="6"/>
  <c r="G421" i="6"/>
  <c r="G425" i="6"/>
  <c r="G429" i="6"/>
  <c r="G379" i="7"/>
  <c r="G383" i="7"/>
  <c r="G391" i="7"/>
  <c r="G395" i="7"/>
  <c r="G403" i="7"/>
  <c r="G407" i="7"/>
  <c r="G411" i="7"/>
  <c r="G415" i="7"/>
  <c r="G419" i="7"/>
  <c r="G423" i="7"/>
  <c r="G377" i="9"/>
  <c r="G381" i="9"/>
  <c r="G385" i="9"/>
  <c r="G389" i="9"/>
  <c r="G393" i="9"/>
  <c r="G397" i="9"/>
  <c r="G401" i="9"/>
  <c r="G405" i="9"/>
  <c r="G409" i="9"/>
  <c r="G417" i="9"/>
  <c r="G421" i="9"/>
  <c r="G425" i="9"/>
  <c r="G429" i="9"/>
  <c r="G377" i="2"/>
  <c r="G381" i="2"/>
  <c r="G385" i="2"/>
  <c r="G389" i="2"/>
  <c r="G393" i="2"/>
  <c r="G397" i="2"/>
  <c r="G401" i="2"/>
  <c r="G405" i="2"/>
  <c r="G409" i="2"/>
  <c r="G417" i="2"/>
  <c r="G421" i="2"/>
  <c r="G425" i="2"/>
  <c r="G429" i="2"/>
  <c r="G379" i="3"/>
  <c r="G383" i="3"/>
  <c r="G391" i="3"/>
  <c r="G395" i="3"/>
  <c r="G403" i="3"/>
  <c r="G407" i="3"/>
  <c r="G411" i="3"/>
  <c r="G415" i="3"/>
  <c r="G419" i="3"/>
  <c r="G423" i="3"/>
  <c r="G377" i="4"/>
  <c r="G381" i="4"/>
  <c r="G385" i="4"/>
  <c r="G389" i="4"/>
  <c r="G393" i="4"/>
  <c r="G397" i="4"/>
  <c r="G401" i="4"/>
  <c r="G405" i="4"/>
  <c r="G409" i="4"/>
  <c r="G417" i="4"/>
  <c r="G421" i="4"/>
  <c r="G425" i="4"/>
  <c r="G429" i="4"/>
  <c r="G378" i="6"/>
  <c r="G386" i="6"/>
  <c r="G390" i="6"/>
  <c r="G394" i="6"/>
  <c r="G402" i="6"/>
  <c r="G410" i="6"/>
  <c r="G418" i="6"/>
  <c r="G422" i="6"/>
  <c r="G426" i="6"/>
  <c r="G380" i="7"/>
  <c r="G392" i="7"/>
  <c r="G396" i="7"/>
  <c r="G404" i="7"/>
  <c r="G408" i="7"/>
  <c r="G412" i="7"/>
  <c r="G416" i="7"/>
  <c r="G378" i="9"/>
  <c r="G386" i="9"/>
  <c r="G390" i="9"/>
  <c r="G394" i="9"/>
  <c r="G402" i="9"/>
  <c r="G410" i="9"/>
  <c r="G418" i="9"/>
  <c r="G422" i="9"/>
  <c r="G426" i="9"/>
  <c r="G378" i="2"/>
  <c r="G386" i="2"/>
  <c r="G390" i="2"/>
  <c r="G394" i="2"/>
  <c r="G402" i="2"/>
  <c r="G410" i="2"/>
  <c r="G418" i="2"/>
  <c r="G422" i="2"/>
  <c r="G426" i="2"/>
  <c r="G380" i="3"/>
  <c r="G392" i="3"/>
  <c r="G396" i="3"/>
  <c r="G404" i="3"/>
  <c r="G408" i="3"/>
  <c r="G412" i="3"/>
  <c r="G416" i="3"/>
  <c r="G378" i="4"/>
  <c r="G386" i="4"/>
  <c r="G390" i="4"/>
  <c r="G394" i="4"/>
  <c r="G402" i="4"/>
  <c r="G410" i="4"/>
  <c r="G418" i="4"/>
  <c r="G422" i="4"/>
  <c r="G426" i="4"/>
  <c r="G379" i="6"/>
  <c r="G383" i="6"/>
  <c r="G391" i="6"/>
  <c r="G395" i="6"/>
  <c r="G403" i="6"/>
  <c r="G407" i="6"/>
  <c r="G411" i="6"/>
  <c r="G415" i="6"/>
  <c r="G419" i="6"/>
  <c r="G423" i="6"/>
  <c r="G377" i="7"/>
  <c r="G381" i="7"/>
  <c r="G385" i="7"/>
  <c r="G389" i="7"/>
  <c r="G393" i="7"/>
  <c r="G397" i="7"/>
  <c r="G401" i="7"/>
  <c r="G405" i="7"/>
  <c r="G409" i="7"/>
  <c r="G417" i="7"/>
  <c r="G421" i="7"/>
  <c r="G425" i="7"/>
  <c r="G429" i="7"/>
  <c r="G379" i="9"/>
  <c r="G383" i="9"/>
  <c r="G391" i="9"/>
  <c r="G395" i="9"/>
  <c r="G403" i="9"/>
  <c r="G407" i="9"/>
  <c r="G411" i="9"/>
  <c r="G415" i="9"/>
  <c r="G419" i="9"/>
  <c r="G423" i="9"/>
  <c r="G379" i="2"/>
  <c r="G383" i="2"/>
  <c r="G391" i="2"/>
  <c r="G395" i="2"/>
  <c r="G403" i="2"/>
  <c r="G407" i="2"/>
  <c r="G411" i="2"/>
  <c r="G415" i="2"/>
  <c r="G419" i="2"/>
  <c r="G423" i="2"/>
  <c r="G377" i="3"/>
  <c r="G381" i="3"/>
  <c r="G385" i="3"/>
  <c r="G389" i="3"/>
  <c r="G393" i="3"/>
  <c r="G397" i="3"/>
  <c r="G401" i="3"/>
  <c r="G405" i="3"/>
  <c r="G409" i="3"/>
  <c r="G417" i="3"/>
  <c r="G421" i="3"/>
  <c r="G425" i="3"/>
  <c r="G429" i="3"/>
  <c r="G379" i="4"/>
  <c r="G383" i="4"/>
  <c r="G391" i="4"/>
  <c r="G395" i="4"/>
  <c r="G403" i="4"/>
  <c r="G407" i="4"/>
  <c r="G411" i="4"/>
  <c r="G415" i="4"/>
  <c r="G419" i="4"/>
  <c r="G423" i="4"/>
  <c r="G380" i="6"/>
  <c r="G392" i="6"/>
  <c r="G396" i="6"/>
  <c r="G404" i="6"/>
  <c r="G408" i="6"/>
  <c r="G412" i="6"/>
  <c r="G416" i="6"/>
  <c r="G378" i="7"/>
  <c r="G386" i="7"/>
  <c r="G390" i="7"/>
  <c r="G394" i="7"/>
  <c r="G402" i="7"/>
  <c r="G410" i="7"/>
  <c r="G418" i="7"/>
  <c r="G422" i="7"/>
  <c r="G426" i="7"/>
  <c r="G380" i="9"/>
  <c r="G392" i="9"/>
  <c r="G396" i="9"/>
  <c r="G404" i="9"/>
  <c r="G408" i="9"/>
  <c r="G412" i="9"/>
  <c r="G416" i="9"/>
  <c r="G45" i="8"/>
  <c r="G150" i="11"/>
  <c r="G110" i="11"/>
  <c r="G144" i="8"/>
  <c r="G136" i="8"/>
  <c r="G128" i="8"/>
  <c r="G120" i="8"/>
  <c r="G112" i="8"/>
  <c r="G88" i="8"/>
  <c r="G112" i="11"/>
  <c r="G110" i="8"/>
  <c r="G94" i="8"/>
  <c r="G451" i="11"/>
  <c r="G135" i="11"/>
  <c r="G49" i="11"/>
  <c r="G152" i="11"/>
  <c r="G137" i="8"/>
  <c r="G129" i="8"/>
  <c r="G121" i="8"/>
  <c r="G113" i="8"/>
  <c r="G126" i="11"/>
  <c r="G114" i="11"/>
  <c r="G42" i="11"/>
  <c r="G26" i="11"/>
  <c r="G125" i="11"/>
  <c r="G116" i="11"/>
  <c r="G36" i="11"/>
  <c r="G48" i="8"/>
  <c r="G40" i="8"/>
  <c r="G24" i="8"/>
  <c r="G41" i="11"/>
  <c r="G151" i="8"/>
  <c r="G127" i="8"/>
  <c r="G91" i="8"/>
  <c r="G450" i="8"/>
  <c r="G122" i="8"/>
  <c r="G86" i="8"/>
  <c r="G131" i="11"/>
  <c r="G119" i="11"/>
  <c r="G452" i="8"/>
  <c r="G152" i="8"/>
  <c r="G36" i="8"/>
  <c r="G28" i="8"/>
  <c r="G121" i="11"/>
  <c r="G131" i="8"/>
  <c r="G39" i="8"/>
  <c r="G150" i="8"/>
  <c r="G142" i="8"/>
  <c r="G134" i="8"/>
  <c r="G126" i="8"/>
  <c r="G82" i="8"/>
  <c r="G50" i="8"/>
  <c r="G42" i="8"/>
  <c r="G34" i="8"/>
  <c r="G26" i="8"/>
  <c r="G111" i="11"/>
  <c r="G51" i="11"/>
  <c r="G35" i="11"/>
  <c r="G129" i="11"/>
  <c r="G120" i="11"/>
  <c r="G49" i="8"/>
  <c r="G41" i="8"/>
  <c r="G33" i="8"/>
  <c r="G25" i="8"/>
  <c r="G142" i="11"/>
  <c r="G30" i="11"/>
  <c r="G33" i="11"/>
  <c r="G128" i="11"/>
  <c r="G48" i="11"/>
  <c r="G149" i="11"/>
  <c r="G452" i="11"/>
  <c r="G451" i="8"/>
  <c r="G143" i="8"/>
  <c r="G135" i="8"/>
  <c r="G83" i="8"/>
  <c r="G59" i="8"/>
  <c r="G51" i="8"/>
  <c r="G43" i="8"/>
  <c r="G35" i="8"/>
  <c r="G27" i="8"/>
  <c r="G146" i="8"/>
  <c r="G30" i="8"/>
  <c r="G143" i="11"/>
  <c r="G59" i="11"/>
  <c r="G43" i="11"/>
  <c r="G27" i="11"/>
  <c r="G65" i="11"/>
  <c r="G140" i="11"/>
  <c r="G40" i="11"/>
  <c r="G453" i="8"/>
  <c r="G122" i="11"/>
  <c r="G453" i="11"/>
  <c r="G113" i="11"/>
  <c r="G24" i="11"/>
  <c r="G140" i="8"/>
  <c r="G116" i="8"/>
  <c r="G92" i="8"/>
  <c r="G84" i="8"/>
  <c r="G141" i="11"/>
  <c r="G25" i="11"/>
  <c r="G144" i="11"/>
  <c r="G28" i="11"/>
  <c r="G119" i="8"/>
  <c r="G111" i="8"/>
  <c r="G114" i="8"/>
  <c r="G151" i="11"/>
  <c r="G127" i="11"/>
  <c r="G39" i="11"/>
  <c r="G137" i="11"/>
  <c r="G149" i="8"/>
  <c r="G141" i="8"/>
  <c r="G125" i="8"/>
  <c r="G93" i="8"/>
  <c r="G85" i="8"/>
  <c r="G65" i="8"/>
  <c r="G146" i="11"/>
  <c r="G134" i="11"/>
  <c r="G50" i="11"/>
  <c r="G34" i="11"/>
  <c r="G45" i="11"/>
  <c r="G136" i="11"/>
  <c r="E448" i="1"/>
  <c r="E444" i="1"/>
  <c r="E436" i="1"/>
  <c r="E431" i="1" s="1"/>
  <c r="E428" i="1"/>
  <c r="E424" i="1"/>
  <c r="E415" i="1"/>
  <c r="E410" i="1"/>
  <c r="E401" i="1"/>
  <c r="E394" i="1"/>
  <c r="E391" i="1"/>
  <c r="E384" i="1"/>
  <c r="E377" i="1"/>
  <c r="E346" i="1"/>
  <c r="E348" i="1" s="1"/>
  <c r="E341" i="1"/>
  <c r="E343" i="1" s="1"/>
  <c r="E313" i="1"/>
  <c r="E311" i="1"/>
  <c r="E305" i="1"/>
  <c r="E227" i="1"/>
  <c r="E138" i="1"/>
  <c r="D138" i="1"/>
  <c r="E108" i="1"/>
  <c r="D108" i="1"/>
  <c r="E102" i="1"/>
  <c r="D102" i="1"/>
  <c r="E96" i="1"/>
  <c r="D96" i="1"/>
  <c r="D37" i="1"/>
  <c r="D95" i="1" s="1"/>
  <c r="E37" i="1"/>
  <c r="E95" i="1" s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E109" i="1" s="1"/>
  <c r="D81" i="1"/>
  <c r="E73" i="1"/>
  <c r="E76" i="1" s="1"/>
  <c r="D109" i="1" l="1"/>
  <c r="D123" i="1" s="1"/>
  <c r="E400" i="1"/>
  <c r="E376" i="1"/>
  <c r="E375" i="1" s="1"/>
  <c r="E414" i="1"/>
  <c r="E399" i="1" s="1"/>
  <c r="E374" i="1" s="1"/>
  <c r="E373" i="1" s="1"/>
  <c r="E123" i="1"/>
  <c r="E160" i="1"/>
  <c r="E165" i="1" s="1"/>
  <c r="E139" i="1"/>
  <c r="G416" i="11"/>
  <c r="G410" i="8"/>
  <c r="G394" i="8"/>
  <c r="G417" i="8"/>
  <c r="G381" i="8"/>
  <c r="G423" i="8"/>
  <c r="G418" i="8"/>
  <c r="G383" i="11"/>
  <c r="G405" i="11"/>
  <c r="G415" i="8"/>
  <c r="G391" i="8"/>
  <c r="G392" i="11"/>
  <c r="G380" i="11"/>
  <c r="G409" i="11"/>
  <c r="G405" i="8"/>
  <c r="G426" i="11"/>
  <c r="G412" i="8"/>
  <c r="G408" i="11"/>
  <c r="G396" i="11"/>
  <c r="G378" i="11"/>
  <c r="G421" i="11"/>
  <c r="G381" i="11"/>
  <c r="G422" i="8"/>
  <c r="G390" i="8"/>
  <c r="G419" i="11"/>
  <c r="G403" i="11"/>
  <c r="G402" i="11"/>
  <c r="G397" i="11"/>
  <c r="G425" i="8"/>
  <c r="G409" i="8"/>
  <c r="G389" i="8"/>
  <c r="G429" i="11"/>
  <c r="G422" i="11"/>
  <c r="G426" i="8"/>
  <c r="G402" i="8"/>
  <c r="G386" i="8"/>
  <c r="G378" i="8"/>
  <c r="G411" i="11"/>
  <c r="G418" i="11"/>
  <c r="G425" i="11"/>
  <c r="G401" i="8"/>
  <c r="G407" i="8"/>
  <c r="G383" i="8"/>
  <c r="G404" i="11"/>
  <c r="G416" i="8"/>
  <c r="G380" i="8"/>
  <c r="G421" i="8"/>
  <c r="G393" i="8"/>
  <c r="G377" i="8"/>
  <c r="G390" i="11"/>
  <c r="G396" i="8"/>
  <c r="G385" i="11"/>
  <c r="G417" i="11"/>
  <c r="G419" i="8"/>
  <c r="G411" i="8"/>
  <c r="G403" i="8"/>
  <c r="G395" i="8"/>
  <c r="G379" i="8"/>
  <c r="G412" i="11"/>
  <c r="G386" i="11"/>
  <c r="G404" i="8"/>
  <c r="G393" i="11"/>
  <c r="G423" i="11"/>
  <c r="G407" i="11"/>
  <c r="G395" i="11"/>
  <c r="G379" i="11"/>
  <c r="G429" i="8"/>
  <c r="G397" i="8"/>
  <c r="G385" i="8"/>
  <c r="G408" i="8"/>
  <c r="G392" i="8"/>
  <c r="G389" i="11"/>
  <c r="E155" i="1"/>
  <c r="D73" i="1"/>
  <c r="D76" i="1" s="1"/>
  <c r="G415" i="11" l="1"/>
  <c r="G394" i="11"/>
  <c r="G377" i="11"/>
  <c r="G92" i="11"/>
  <c r="G86" i="11"/>
  <c r="G88" i="11"/>
  <c r="G94" i="11"/>
  <c r="E154" i="1"/>
  <c r="E156" i="1" s="1"/>
  <c r="E153" i="1"/>
  <c r="G401" i="11"/>
  <c r="G82" i="11"/>
  <c r="G450" i="11"/>
  <c r="G91" i="11"/>
  <c r="G84" i="11"/>
  <c r="G83" i="11"/>
  <c r="G391" i="11"/>
  <c r="G85" i="11"/>
  <c r="G93" i="11"/>
  <c r="E158" i="1" l="1"/>
  <c r="G172" i="18" l="1"/>
  <c r="G208" i="18"/>
  <c r="G169" i="18"/>
  <c r="G177" i="18"/>
  <c r="G170" i="18"/>
  <c r="G174" i="18"/>
  <c r="G178" i="18"/>
  <c r="G206" i="18"/>
  <c r="G168" i="18"/>
  <c r="G180" i="18"/>
  <c r="G220" i="18"/>
  <c r="G205" i="18"/>
  <c r="G171" i="18"/>
  <c r="G179" i="18"/>
  <c r="G207" i="18"/>
  <c r="G168" i="3" l="1"/>
  <c r="G180" i="3"/>
  <c r="G208" i="3"/>
  <c r="G220" i="3"/>
  <c r="G179" i="4"/>
  <c r="G207" i="4"/>
  <c r="G169" i="6"/>
  <c r="G177" i="6"/>
  <c r="G205" i="6"/>
  <c r="G168" i="7"/>
  <c r="G208" i="7"/>
  <c r="G207" i="8"/>
  <c r="G170" i="9"/>
  <c r="G178" i="9"/>
  <c r="G206" i="9"/>
  <c r="G174" i="2"/>
  <c r="G205" i="3"/>
  <c r="G168" i="4"/>
  <c r="G180" i="4"/>
  <c r="G208" i="4"/>
  <c r="G220" i="4"/>
  <c r="G174" i="6"/>
  <c r="G206" i="6"/>
  <c r="G169" i="7"/>
  <c r="G177" i="7"/>
  <c r="G168" i="8"/>
  <c r="G172" i="8"/>
  <c r="G180" i="8"/>
  <c r="G179" i="9"/>
  <c r="G207" i="9"/>
  <c r="G171" i="2"/>
  <c r="G179" i="2"/>
  <c r="G207" i="2"/>
  <c r="G170" i="3"/>
  <c r="G174" i="3"/>
  <c r="G178" i="3"/>
  <c r="G206" i="3"/>
  <c r="G169" i="4"/>
  <c r="G177" i="4"/>
  <c r="G205" i="4"/>
  <c r="G171" i="6"/>
  <c r="G179" i="6"/>
  <c r="G207" i="6"/>
  <c r="G170" i="7"/>
  <c r="G174" i="7"/>
  <c r="G178" i="7"/>
  <c r="G206" i="7"/>
  <c r="G169" i="8"/>
  <c r="G177" i="8"/>
  <c r="G205" i="8"/>
  <c r="G168" i="9"/>
  <c r="G172" i="9"/>
  <c r="G180" i="9"/>
  <c r="G208" i="9"/>
  <c r="G220" i="9"/>
  <c r="G169" i="2"/>
  <c r="G177" i="2"/>
  <c r="G205" i="2"/>
  <c r="G172" i="3"/>
  <c r="G171" i="4"/>
  <c r="G172" i="7"/>
  <c r="G180" i="7"/>
  <c r="G220" i="7"/>
  <c r="G171" i="8"/>
  <c r="G179" i="8"/>
  <c r="G174" i="9"/>
  <c r="G170" i="2"/>
  <c r="G178" i="2"/>
  <c r="G206" i="2"/>
  <c r="G169" i="3"/>
  <c r="G177" i="3"/>
  <c r="G172" i="4"/>
  <c r="G170" i="6"/>
  <c r="G178" i="6"/>
  <c r="G205" i="7"/>
  <c r="G208" i="8"/>
  <c r="G220" i="8"/>
  <c r="G171" i="9"/>
  <c r="G168" i="2"/>
  <c r="G172" i="2"/>
  <c r="G180" i="2"/>
  <c r="G208" i="2"/>
  <c r="G220" i="2"/>
  <c r="G171" i="3"/>
  <c r="G179" i="3"/>
  <c r="G207" i="3"/>
  <c r="G170" i="4"/>
  <c r="G174" i="4"/>
  <c r="G178" i="4"/>
  <c r="G206" i="4"/>
  <c r="G168" i="6"/>
  <c r="G172" i="6"/>
  <c r="G180" i="6"/>
  <c r="G208" i="6"/>
  <c r="G220" i="6"/>
  <c r="G171" i="7"/>
  <c r="G179" i="7"/>
  <c r="G207" i="7"/>
  <c r="G170" i="8"/>
  <c r="G174" i="8"/>
  <c r="G178" i="8"/>
  <c r="G206" i="8"/>
  <c r="G169" i="9"/>
  <c r="G177" i="9"/>
  <c r="G205" i="9"/>
  <c r="G171" i="11" l="1"/>
  <c r="G170" i="11"/>
  <c r="G208" i="11"/>
  <c r="G180" i="11"/>
  <c r="G206" i="11"/>
  <c r="G178" i="11"/>
  <c r="G174" i="11"/>
  <c r="G205" i="11"/>
  <c r="G177" i="11"/>
  <c r="G172" i="11"/>
  <c r="G220" i="11"/>
  <c r="G168" i="11"/>
  <c r="G169" i="11"/>
  <c r="G179" i="11"/>
  <c r="G207" i="11"/>
  <c r="F447" i="7" l="1"/>
  <c r="F447" i="9" l="1"/>
  <c r="G447" i="7"/>
  <c r="F447" i="3"/>
  <c r="G447" i="9" l="1"/>
  <c r="G447" i="3"/>
  <c r="D484" i="18" l="1"/>
  <c r="D485" i="18"/>
  <c r="F473" i="7" l="1"/>
  <c r="E485" i="8"/>
  <c r="E484" i="3"/>
  <c r="E485" i="6"/>
  <c r="F473" i="8"/>
  <c r="E485" i="9"/>
  <c r="F474" i="2"/>
  <c r="F472" i="3"/>
  <c r="E484" i="4"/>
  <c r="F472" i="6"/>
  <c r="E484" i="7"/>
  <c r="F474" i="8"/>
  <c r="F472" i="9"/>
  <c r="F473" i="3"/>
  <c r="E485" i="4"/>
  <c r="F473" i="6"/>
  <c r="E485" i="7"/>
  <c r="E485" i="2"/>
  <c r="F473" i="4"/>
  <c r="F472" i="2"/>
  <c r="F473" i="2"/>
  <c r="E485" i="3"/>
  <c r="E484" i="2"/>
  <c r="F474" i="3"/>
  <c r="F472" i="4"/>
  <c r="F474" i="6"/>
  <c r="F472" i="7"/>
  <c r="E484" i="8"/>
  <c r="F474" i="4"/>
  <c r="E484" i="6"/>
  <c r="F474" i="7"/>
  <c r="F472" i="8"/>
  <c r="E484" i="9"/>
  <c r="G473" i="2" l="1"/>
  <c r="G473" i="4"/>
  <c r="G473" i="7"/>
  <c r="G472" i="8"/>
  <c r="F474" i="9"/>
  <c r="F473" i="9"/>
  <c r="G472" i="6"/>
  <c r="G473" i="8"/>
  <c r="G474" i="4"/>
  <c r="G472" i="7"/>
  <c r="G472" i="3"/>
  <c r="G474" i="3"/>
  <c r="G473" i="3"/>
  <c r="G474" i="6"/>
  <c r="G474" i="8"/>
  <c r="G472" i="2"/>
  <c r="G474" i="2"/>
  <c r="G474" i="7"/>
  <c r="G472" i="4"/>
  <c r="G473" i="6"/>
  <c r="G472" i="9"/>
  <c r="G474" i="9" l="1"/>
  <c r="G473" i="9"/>
  <c r="F491" i="3" l="1"/>
  <c r="F492" i="2"/>
  <c r="F487" i="3"/>
  <c r="D484" i="4"/>
  <c r="F489" i="4"/>
  <c r="D485" i="6"/>
  <c r="F490" i="6"/>
  <c r="F491" i="7"/>
  <c r="F492" i="8"/>
  <c r="F487" i="2"/>
  <c r="D484" i="3"/>
  <c r="F489" i="3"/>
  <c r="D485" i="4"/>
  <c r="F490" i="4"/>
  <c r="F491" i="6"/>
  <c r="F492" i="7"/>
  <c r="D485" i="2"/>
  <c r="F490" i="2"/>
  <c r="D484" i="2"/>
  <c r="F489" i="2"/>
  <c r="D485" i="3"/>
  <c r="F490" i="3"/>
  <c r="F491" i="4"/>
  <c r="F492" i="6"/>
  <c r="F487" i="8"/>
  <c r="F487" i="7"/>
  <c r="D484" i="8"/>
  <c r="F489" i="8"/>
  <c r="F492" i="3"/>
  <c r="F487" i="6"/>
  <c r="D484" i="7"/>
  <c r="F489" i="7"/>
  <c r="D485" i="8"/>
  <c r="F490" i="8"/>
  <c r="F491" i="9"/>
  <c r="F492" i="4"/>
  <c r="F487" i="4"/>
  <c r="D484" i="6"/>
  <c r="F489" i="6"/>
  <c r="D485" i="7"/>
  <c r="F490" i="7"/>
  <c r="F491" i="8"/>
  <c r="F492" i="9"/>
  <c r="G492" i="9" l="1"/>
  <c r="G490" i="8"/>
  <c r="F484" i="7"/>
  <c r="G489" i="8"/>
  <c r="G490" i="3"/>
  <c r="F485" i="2"/>
  <c r="F485" i="4"/>
  <c r="G487" i="2"/>
  <c r="G491" i="7"/>
  <c r="F485" i="6"/>
  <c r="F491" i="2"/>
  <c r="F485" i="7"/>
  <c r="G487" i="4"/>
  <c r="G492" i="3"/>
  <c r="D484" i="9"/>
  <c r="F489" i="9"/>
  <c r="F484" i="2"/>
  <c r="G491" i="6"/>
  <c r="G487" i="3"/>
  <c r="G491" i="9"/>
  <c r="F485" i="8"/>
  <c r="F484" i="8"/>
  <c r="F485" i="3"/>
  <c r="F487" i="9"/>
  <c r="G489" i="3"/>
  <c r="G489" i="6"/>
  <c r="G487" i="6"/>
  <c r="G487" i="8"/>
  <c r="G491" i="4"/>
  <c r="G490" i="2"/>
  <c r="G492" i="8"/>
  <c r="G489" i="4"/>
  <c r="G492" i="2"/>
  <c r="G491" i="3"/>
  <c r="G491" i="8"/>
  <c r="G492" i="4"/>
  <c r="G489" i="7"/>
  <c r="D485" i="9"/>
  <c r="F490" i="9"/>
  <c r="G487" i="7"/>
  <c r="G492" i="7"/>
  <c r="G490" i="4"/>
  <c r="F484" i="3"/>
  <c r="G490" i="6"/>
  <c r="G490" i="7"/>
  <c r="F484" i="6"/>
  <c r="G492" i="6"/>
  <c r="G489" i="2"/>
  <c r="F484" i="4"/>
  <c r="G484" i="3" l="1"/>
  <c r="G490" i="9"/>
  <c r="G485" i="8"/>
  <c r="G485" i="7"/>
  <c r="G485" i="6"/>
  <c r="G484" i="4"/>
  <c r="G489" i="9"/>
  <c r="G491" i="2"/>
  <c r="G485" i="2"/>
  <c r="G484" i="6"/>
  <c r="F485" i="9"/>
  <c r="G487" i="9"/>
  <c r="G484" i="2"/>
  <c r="F484" i="9"/>
  <c r="G485" i="3"/>
  <c r="G484" i="8"/>
  <c r="G485" i="4"/>
  <c r="G484" i="7"/>
  <c r="G485" i="9" l="1"/>
  <c r="G484" i="9"/>
  <c r="F492" i="18" l="1"/>
  <c r="F473" i="18"/>
  <c r="F472" i="18"/>
  <c r="F489" i="18"/>
  <c r="E484" i="18"/>
  <c r="E485" i="18"/>
  <c r="F490" i="18"/>
  <c r="F491" i="18"/>
  <c r="F474" i="18" l="1"/>
  <c r="G490" i="18"/>
  <c r="G492" i="18"/>
  <c r="F485" i="18"/>
  <c r="F484" i="18"/>
  <c r="G489" i="18"/>
  <c r="G472" i="18"/>
  <c r="F487" i="18"/>
  <c r="G491" i="18"/>
  <c r="G473" i="18"/>
  <c r="G487" i="18" l="1"/>
  <c r="G485" i="18"/>
  <c r="G474" i="18"/>
  <c r="G484" i="18"/>
  <c r="E484" i="11" l="1"/>
  <c r="E485" i="11" l="1"/>
  <c r="D485" i="11" l="1"/>
  <c r="F490" i="11"/>
  <c r="F485" i="11" l="1"/>
  <c r="F491" i="11"/>
  <c r="G490" i="11"/>
  <c r="F487" i="11" l="1"/>
  <c r="G491" i="11"/>
  <c r="G485" i="11"/>
  <c r="G487" i="11" l="1"/>
  <c r="F492" i="11" l="1"/>
  <c r="G492" i="11" l="1"/>
  <c r="D484" i="11"/>
  <c r="F489" i="11"/>
  <c r="F484" i="11" l="1"/>
  <c r="G489" i="11"/>
  <c r="G484" i="11" l="1"/>
  <c r="F473" i="11" l="1"/>
  <c r="G473" i="11" l="1"/>
  <c r="F474" i="11"/>
  <c r="F472" i="11"/>
  <c r="G474" i="11" l="1"/>
  <c r="G472" i="11"/>
  <c r="E96" i="9" l="1"/>
  <c r="E96" i="4"/>
  <c r="E96" i="8"/>
  <c r="E96" i="3"/>
  <c r="E96" i="6"/>
  <c r="E96" i="7"/>
  <c r="E96" i="2"/>
  <c r="E96" i="18" l="1"/>
  <c r="E96" i="11"/>
  <c r="E89" i="2" l="1"/>
  <c r="E89" i="3"/>
  <c r="E87" i="3"/>
  <c r="E87" i="7" l="1"/>
  <c r="E89" i="18"/>
  <c r="E89" i="7"/>
  <c r="E89" i="6"/>
  <c r="E89" i="9"/>
  <c r="E87" i="6"/>
  <c r="E87" i="4"/>
  <c r="E87" i="9"/>
  <c r="E89" i="8"/>
  <c r="E89" i="4"/>
  <c r="E87" i="2" l="1"/>
  <c r="E87" i="18"/>
  <c r="E89" i="11"/>
  <c r="E147" i="3" l="1"/>
  <c r="E147" i="6" l="1"/>
  <c r="E147" i="7"/>
  <c r="E147" i="8"/>
  <c r="E147" i="9"/>
  <c r="E147" i="2"/>
  <c r="E147" i="4"/>
  <c r="E147" i="18" l="1"/>
  <c r="E147" i="11"/>
  <c r="E145" i="8" l="1"/>
  <c r="E145" i="3" l="1"/>
  <c r="E124" i="8"/>
  <c r="E124" i="3" l="1"/>
  <c r="E145" i="2" l="1"/>
  <c r="E145" i="6"/>
  <c r="E145" i="4"/>
  <c r="E145" i="9"/>
  <c r="E145" i="7"/>
  <c r="E124" i="6"/>
  <c r="E124" i="9" l="1"/>
  <c r="E124" i="7"/>
  <c r="E145" i="18"/>
  <c r="E145" i="11"/>
  <c r="E124" i="2"/>
  <c r="E124" i="4"/>
  <c r="E124" i="11" l="1"/>
  <c r="E124" i="18"/>
  <c r="E38" i="7" l="1"/>
  <c r="E38" i="6"/>
  <c r="E38" i="8" l="1"/>
  <c r="E38" i="3"/>
  <c r="E38" i="9"/>
  <c r="E38" i="4"/>
  <c r="E38" i="18"/>
  <c r="E62" i="7"/>
  <c r="E62" i="8"/>
  <c r="E62" i="4" l="1"/>
  <c r="E62" i="9"/>
  <c r="E62" i="3"/>
  <c r="E62" i="6"/>
  <c r="E62" i="2" l="1"/>
  <c r="E38" i="2" l="1"/>
  <c r="E38" i="11" l="1"/>
  <c r="E90" i="9" l="1"/>
  <c r="E313" i="9"/>
  <c r="E313" i="4"/>
  <c r="E90" i="4"/>
  <c r="E90" i="7"/>
  <c r="E313" i="7"/>
  <c r="E23" i="7"/>
  <c r="E23" i="4"/>
  <c r="E23" i="9"/>
  <c r="E81" i="9" l="1"/>
  <c r="E81" i="4"/>
  <c r="E313" i="8"/>
  <c r="E81" i="7"/>
  <c r="E95" i="9"/>
  <c r="E90" i="6"/>
  <c r="E313" i="6"/>
  <c r="E95" i="4"/>
  <c r="E313" i="3"/>
  <c r="E90" i="3"/>
  <c r="E95" i="7"/>
  <c r="E23" i="8"/>
  <c r="E23" i="3"/>
  <c r="E81" i="8" l="1"/>
  <c r="E81" i="3"/>
  <c r="E95" i="6"/>
  <c r="E109" i="4"/>
  <c r="E109" i="9"/>
  <c r="E95" i="8"/>
  <c r="E95" i="3"/>
  <c r="E90" i="18"/>
  <c r="E313" i="18"/>
  <c r="E23" i="6"/>
  <c r="E109" i="7"/>
  <c r="E23" i="18"/>
  <c r="E95" i="18" l="1"/>
  <c r="E109" i="8"/>
  <c r="E139" i="7"/>
  <c r="E139" i="9"/>
  <c r="E109" i="3"/>
  <c r="E81" i="6"/>
  <c r="E81" i="18"/>
  <c r="E139" i="4"/>
  <c r="E139" i="8" l="1"/>
  <c r="E139" i="3"/>
  <c r="E109" i="18"/>
  <c r="E109" i="6"/>
  <c r="E139" i="6" l="1"/>
  <c r="E139" i="18"/>
  <c r="E313" i="2" l="1"/>
  <c r="E90" i="2"/>
  <c r="E23" i="2"/>
  <c r="E81" i="2" l="1"/>
  <c r="E95" i="2"/>
  <c r="E313" i="11"/>
  <c r="E95" i="11" l="1"/>
  <c r="E109" i="2"/>
  <c r="E23" i="11"/>
  <c r="E139" i="2" l="1"/>
  <c r="E81" i="11"/>
  <c r="E109" i="11" l="1"/>
  <c r="E139" i="11" l="1"/>
  <c r="E469" i="11" l="1"/>
  <c r="E160" i="11"/>
  <c r="E70" i="11" l="1"/>
  <c r="E165" i="11"/>
  <c r="E53" i="11" l="1"/>
  <c r="E62" i="11" l="1"/>
  <c r="E73" i="11" l="1"/>
  <c r="E62" i="18"/>
  <c r="E76" i="11" l="1"/>
  <c r="E148" i="4" l="1"/>
  <c r="E148" i="7" l="1"/>
  <c r="E148" i="8" l="1"/>
  <c r="E148" i="6"/>
  <c r="E148" i="3" l="1"/>
  <c r="E148" i="2" l="1"/>
  <c r="E148" i="9" l="1"/>
  <c r="E148" i="11" l="1"/>
  <c r="F440" i="11" l="1"/>
  <c r="G440" i="11" s="1"/>
  <c r="F471" i="7" l="1"/>
  <c r="F471" i="4"/>
  <c r="F471" i="9"/>
  <c r="F471" i="3"/>
  <c r="F471" i="2"/>
  <c r="F471" i="8"/>
  <c r="F471" i="6"/>
  <c r="G471" i="3" l="1"/>
  <c r="E469" i="4"/>
  <c r="E160" i="4"/>
  <c r="E469" i="8"/>
  <c r="E160" i="8"/>
  <c r="G471" i="9"/>
  <c r="G471" i="8"/>
  <c r="E469" i="3"/>
  <c r="E160" i="3"/>
  <c r="G471" i="7"/>
  <c r="E469" i="6"/>
  <c r="E160" i="6"/>
  <c r="E469" i="9"/>
  <c r="E160" i="9"/>
  <c r="E469" i="7"/>
  <c r="E160" i="7"/>
  <c r="G471" i="2"/>
  <c r="G471" i="4"/>
  <c r="G471" i="6"/>
  <c r="E469" i="2"/>
  <c r="E160" i="2"/>
  <c r="E165" i="2" l="1"/>
  <c r="E165" i="8"/>
  <c r="E165" i="4"/>
  <c r="E165" i="6"/>
  <c r="E165" i="9"/>
  <c r="E165" i="7"/>
  <c r="E165" i="3"/>
  <c r="F471" i="18" l="1"/>
  <c r="F471" i="11" l="1"/>
  <c r="G471" i="18"/>
  <c r="G471" i="11" l="1"/>
  <c r="E70" i="9" l="1"/>
  <c r="E70" i="7"/>
  <c r="E70" i="8"/>
  <c r="E70" i="6"/>
  <c r="E70" i="4"/>
  <c r="E70" i="3"/>
  <c r="E53" i="3"/>
  <c r="E53" i="4" l="1"/>
  <c r="E53" i="7"/>
  <c r="E73" i="3"/>
  <c r="E53" i="6"/>
  <c r="E53" i="8"/>
  <c r="E73" i="8" l="1"/>
  <c r="E76" i="3"/>
  <c r="E73" i="6"/>
  <c r="E73" i="4"/>
  <c r="E73" i="7"/>
  <c r="E76" i="6" l="1"/>
  <c r="E76" i="8"/>
  <c r="E76" i="7"/>
  <c r="E76" i="4"/>
  <c r="E70" i="2" l="1"/>
  <c r="E53" i="2" l="1"/>
  <c r="E73" i="2" l="1"/>
  <c r="E76" i="2" l="1"/>
  <c r="E53" i="9" l="1"/>
  <c r="E73" i="9" l="1"/>
  <c r="E76" i="9" l="1"/>
  <c r="E469" i="18" l="1"/>
  <c r="E160" i="18"/>
  <c r="E165" i="18" l="1"/>
  <c r="E70" i="18" l="1"/>
  <c r="E53" i="18"/>
  <c r="E73" i="18" l="1"/>
  <c r="E76" i="18" l="1"/>
  <c r="E153" i="4" l="1"/>
  <c r="E153" i="7" l="1"/>
  <c r="E153" i="8" l="1"/>
  <c r="E153" i="6"/>
  <c r="E153" i="3" l="1"/>
  <c r="E153" i="2" l="1"/>
  <c r="E153" i="9" l="1"/>
  <c r="E148" i="18" l="1"/>
  <c r="E153" i="18" l="1"/>
  <c r="E153" i="11" l="1"/>
  <c r="E384" i="11" l="1"/>
  <c r="E400" i="11"/>
  <c r="E482" i="11"/>
  <c r="E431" i="11"/>
  <c r="E414" i="11"/>
  <c r="E477" i="11"/>
  <c r="E399" i="11" l="1"/>
  <c r="E376" i="11"/>
  <c r="E375" i="11" l="1"/>
  <c r="E374" i="11" l="1"/>
  <c r="E373" i="11" l="1"/>
  <c r="F352" i="11" l="1"/>
  <c r="F352" i="8"/>
  <c r="F352" i="18"/>
  <c r="F352" i="6"/>
  <c r="F352" i="7"/>
  <c r="F352" i="3"/>
  <c r="F352" i="4"/>
  <c r="F352" i="9"/>
  <c r="F352" i="2"/>
  <c r="F80" i="18" l="1"/>
  <c r="F52" i="18"/>
  <c r="F138" i="18"/>
  <c r="F44" i="18"/>
  <c r="D38" i="18"/>
  <c r="F67" i="18"/>
  <c r="F79" i="18"/>
  <c r="F130" i="18"/>
  <c r="D124" i="18"/>
  <c r="F157" i="18"/>
  <c r="D311" i="18"/>
  <c r="D87" i="18"/>
  <c r="F29" i="18"/>
  <c r="D23" i="18"/>
  <c r="F31" i="18"/>
  <c r="D89" i="18"/>
  <c r="F47" i="18"/>
  <c r="F74" i="18"/>
  <c r="F108" i="18"/>
  <c r="F133" i="18"/>
  <c r="F161" i="18"/>
  <c r="F447" i="18"/>
  <c r="G352" i="2"/>
  <c r="G352" i="9"/>
  <c r="G352" i="6"/>
  <c r="G352" i="18"/>
  <c r="F46" i="18"/>
  <c r="F132" i="18"/>
  <c r="F75" i="18"/>
  <c r="F37" i="18"/>
  <c r="D95" i="18"/>
  <c r="D148" i="18"/>
  <c r="F118" i="18"/>
  <c r="F163" i="18"/>
  <c r="F182" i="18"/>
  <c r="G352" i="4"/>
  <c r="G352" i="3"/>
  <c r="G352" i="11"/>
  <c r="D313" i="18"/>
  <c r="D90" i="18"/>
  <c r="F32" i="18"/>
  <c r="D147" i="18"/>
  <c r="F117" i="18"/>
  <c r="F162" i="18"/>
  <c r="F66" i="18"/>
  <c r="F78" i="18"/>
  <c r="D153" i="18"/>
  <c r="F123" i="18"/>
  <c r="F156" i="18"/>
  <c r="F164" i="18"/>
  <c r="G352" i="7"/>
  <c r="G352" i="8"/>
  <c r="F68" i="18" l="1"/>
  <c r="F346" i="18"/>
  <c r="F63" i="18"/>
  <c r="D62" i="18"/>
  <c r="F104" i="18"/>
  <c r="F58" i="18"/>
  <c r="F64" i="18"/>
  <c r="F98" i="18"/>
  <c r="F105" i="18"/>
  <c r="F345" i="18"/>
  <c r="F354" i="18"/>
  <c r="G123" i="18"/>
  <c r="G163" i="18"/>
  <c r="G132" i="18"/>
  <c r="G31" i="18"/>
  <c r="F124" i="18"/>
  <c r="G46" i="18"/>
  <c r="G133" i="18"/>
  <c r="G47" i="18"/>
  <c r="F54" i="18"/>
  <c r="D53" i="18"/>
  <c r="F60" i="18"/>
  <c r="D469" i="18"/>
  <c r="F69" i="18"/>
  <c r="F100" i="18"/>
  <c r="F107" i="18"/>
  <c r="F341" i="18"/>
  <c r="F347" i="18"/>
  <c r="D477" i="18"/>
  <c r="D400" i="18"/>
  <c r="D482" i="18"/>
  <c r="F442" i="18"/>
  <c r="F153" i="18"/>
  <c r="G117" i="18"/>
  <c r="G32" i="18"/>
  <c r="G118" i="18"/>
  <c r="G75" i="18"/>
  <c r="G447" i="18"/>
  <c r="F23" i="18"/>
  <c r="D81" i="18"/>
  <c r="G157" i="18"/>
  <c r="G130" i="18"/>
  <c r="G44" i="18"/>
  <c r="G52" i="18"/>
  <c r="F367" i="18"/>
  <c r="F95" i="18"/>
  <c r="F342" i="18"/>
  <c r="G156" i="18"/>
  <c r="F90" i="18"/>
  <c r="F148" i="18"/>
  <c r="G161" i="18"/>
  <c r="G108" i="18"/>
  <c r="G74" i="18"/>
  <c r="G29" i="18"/>
  <c r="G67" i="18"/>
  <c r="F106" i="18"/>
  <c r="G182" i="18"/>
  <c r="F55" i="18"/>
  <c r="F348" i="18"/>
  <c r="F56" i="18"/>
  <c r="F71" i="18"/>
  <c r="D70" i="18"/>
  <c r="F102" i="18"/>
  <c r="F284" i="18"/>
  <c r="F343" i="18"/>
  <c r="F349" i="18"/>
  <c r="D384" i="18"/>
  <c r="D431" i="18"/>
  <c r="G78" i="18"/>
  <c r="G66" i="18"/>
  <c r="G162" i="18"/>
  <c r="F147" i="18"/>
  <c r="F313" i="18"/>
  <c r="G37" i="18"/>
  <c r="F89" i="18"/>
  <c r="G79" i="18"/>
  <c r="F99" i="18"/>
  <c r="D245" i="18"/>
  <c r="F340" i="18"/>
  <c r="F61" i="18"/>
  <c r="F101" i="18"/>
  <c r="F57" i="18"/>
  <c r="F72" i="18"/>
  <c r="F233" i="18"/>
  <c r="F285" i="18"/>
  <c r="F344" i="18"/>
  <c r="F350" i="18"/>
  <c r="D414" i="18"/>
  <c r="G164" i="18"/>
  <c r="F87" i="18"/>
  <c r="F38" i="18"/>
  <c r="G138" i="18"/>
  <c r="G80" i="18"/>
  <c r="G233" i="18" l="1"/>
  <c r="G343" i="18"/>
  <c r="G55" i="18"/>
  <c r="G64" i="18"/>
  <c r="G61" i="18"/>
  <c r="G99" i="18"/>
  <c r="G89" i="18"/>
  <c r="G313" i="18"/>
  <c r="G349" i="18"/>
  <c r="F70" i="18"/>
  <c r="G56" i="18"/>
  <c r="G106" i="18"/>
  <c r="G90" i="18"/>
  <c r="G153" i="18"/>
  <c r="G98" i="18"/>
  <c r="G104" i="18"/>
  <c r="G63" i="18"/>
  <c r="G346" i="18"/>
  <c r="G350" i="18"/>
  <c r="F81" i="18"/>
  <c r="D399" i="18"/>
  <c r="G69" i="18"/>
  <c r="G54" i="18"/>
  <c r="G105" i="18"/>
  <c r="G68" i="18"/>
  <c r="G38" i="18"/>
  <c r="F53" i="18"/>
  <c r="G354" i="18"/>
  <c r="G284" i="18"/>
  <c r="G102" i="18"/>
  <c r="D73" i="18"/>
  <c r="G87" i="18"/>
  <c r="G344" i="18"/>
  <c r="G285" i="18"/>
  <c r="G72" i="18"/>
  <c r="G57" i="18"/>
  <c r="G147" i="18"/>
  <c r="G71" i="18"/>
  <c r="G342" i="18"/>
  <c r="G442" i="18"/>
  <c r="G341" i="18"/>
  <c r="G60" i="18"/>
  <c r="G340" i="18"/>
  <c r="G148" i="18"/>
  <c r="G95" i="18"/>
  <c r="G100" i="18"/>
  <c r="F62" i="18"/>
  <c r="G101" i="18"/>
  <c r="G348" i="18"/>
  <c r="G367" i="18"/>
  <c r="G23" i="18"/>
  <c r="D376" i="18"/>
  <c r="G347" i="18"/>
  <c r="G107" i="18"/>
  <c r="F469" i="18"/>
  <c r="G124" i="18"/>
  <c r="G345" i="18"/>
  <c r="G58" i="18"/>
  <c r="G53" i="18" l="1"/>
  <c r="D76" i="18"/>
  <c r="F73" i="18"/>
  <c r="G81" i="18"/>
  <c r="D375" i="18"/>
  <c r="G70" i="18"/>
  <c r="G62" i="18"/>
  <c r="G469" i="18"/>
  <c r="F76" i="18" l="1"/>
  <c r="D374" i="18"/>
  <c r="G73" i="18"/>
  <c r="G76" i="18" l="1"/>
  <c r="D373" i="18"/>
  <c r="F47" i="11" l="1"/>
  <c r="F156" i="11"/>
  <c r="F46" i="9"/>
  <c r="D38" i="8"/>
  <c r="F44" i="8"/>
  <c r="F138" i="8"/>
  <c r="D245" i="8"/>
  <c r="F108" i="7"/>
  <c r="F71" i="4"/>
  <c r="D70" i="4"/>
  <c r="F156" i="4"/>
  <c r="D23" i="3"/>
  <c r="F29" i="3"/>
  <c r="D87" i="3"/>
  <c r="F67" i="2"/>
  <c r="F117" i="2"/>
  <c r="D147" i="2"/>
  <c r="F64" i="2"/>
  <c r="D53" i="11"/>
  <c r="F54" i="11"/>
  <c r="F344" i="11"/>
  <c r="F61" i="9"/>
  <c r="F345" i="9"/>
  <c r="F107" i="8"/>
  <c r="F341" i="8"/>
  <c r="D477" i="8"/>
  <c r="D482" i="8"/>
  <c r="D400" i="8"/>
  <c r="F68" i="7"/>
  <c r="F80" i="11"/>
  <c r="F52" i="9"/>
  <c r="F157" i="9"/>
  <c r="F47" i="8"/>
  <c r="F156" i="8"/>
  <c r="D87" i="7"/>
  <c r="F29" i="7"/>
  <c r="D23" i="7"/>
  <c r="D148" i="7"/>
  <c r="F118" i="7"/>
  <c r="F75" i="6"/>
  <c r="F138" i="6"/>
  <c r="D245" i="6"/>
  <c r="F37" i="4"/>
  <c r="D95" i="4"/>
  <c r="F80" i="4"/>
  <c r="F132" i="4"/>
  <c r="F157" i="3"/>
  <c r="D89" i="2"/>
  <c r="F31" i="2"/>
  <c r="F78" i="2"/>
  <c r="F164" i="2"/>
  <c r="D53" i="2"/>
  <c r="F54" i="2"/>
  <c r="F104" i="2"/>
  <c r="F233" i="2"/>
  <c r="F285" i="2"/>
  <c r="F344" i="2"/>
  <c r="F398" i="11"/>
  <c r="F100" i="9"/>
  <c r="F347" i="9"/>
  <c r="D431" i="9"/>
  <c r="F68" i="8"/>
  <c r="F66" i="11"/>
  <c r="F108" i="11"/>
  <c r="F161" i="11"/>
  <c r="F67" i="11"/>
  <c r="F75" i="11"/>
  <c r="D147" i="11"/>
  <c r="F117" i="11"/>
  <c r="F138" i="11"/>
  <c r="D245" i="11"/>
  <c r="F448" i="11"/>
  <c r="F66" i="9"/>
  <c r="F74" i="9"/>
  <c r="F108" i="9"/>
  <c r="F133" i="9"/>
  <c r="F80" i="8"/>
  <c r="D23" i="11"/>
  <c r="F29" i="11"/>
  <c r="F46" i="11"/>
  <c r="D148" i="11"/>
  <c r="F118" i="11"/>
  <c r="F163" i="11"/>
  <c r="F449" i="11"/>
  <c r="D38" i="9"/>
  <c r="F44" i="9"/>
  <c r="F67" i="9"/>
  <c r="F75" i="9"/>
  <c r="D147" i="9"/>
  <c r="F117" i="9"/>
  <c r="F138" i="9"/>
  <c r="F162" i="9"/>
  <c r="D245" i="9"/>
  <c r="F66" i="8"/>
  <c r="F74" i="8"/>
  <c r="F108" i="8"/>
  <c r="F133" i="8"/>
  <c r="F161" i="8"/>
  <c r="F447" i="8"/>
  <c r="D95" i="7"/>
  <c r="F37" i="7"/>
  <c r="F80" i="7"/>
  <c r="F132" i="7"/>
  <c r="F32" i="6"/>
  <c r="D313" i="6"/>
  <c r="D90" i="6"/>
  <c r="F52" i="6"/>
  <c r="F72" i="6"/>
  <c r="F79" i="6"/>
  <c r="D124" i="6"/>
  <c r="F130" i="6"/>
  <c r="F157" i="6"/>
  <c r="D311" i="6"/>
  <c r="D87" i="4"/>
  <c r="F29" i="4"/>
  <c r="D23" i="4"/>
  <c r="F46" i="4"/>
  <c r="F118" i="4"/>
  <c r="D148" i="4"/>
  <c r="F163" i="4"/>
  <c r="D38" i="3"/>
  <c r="F44" i="3"/>
  <c r="F67" i="3"/>
  <c r="F75" i="3"/>
  <c r="D147" i="3"/>
  <c r="F117" i="3"/>
  <c r="F138" i="3"/>
  <c r="F162" i="3"/>
  <c r="D245" i="3"/>
  <c r="F66" i="2"/>
  <c r="F74" i="2"/>
  <c r="F108" i="2"/>
  <c r="F133" i="2"/>
  <c r="F161" i="2"/>
  <c r="F447" i="2"/>
  <c r="F57" i="2"/>
  <c r="D62" i="2"/>
  <c r="F63" i="2"/>
  <c r="F100" i="2"/>
  <c r="F107" i="2"/>
  <c r="F230" i="2"/>
  <c r="F341" i="2"/>
  <c r="F347" i="2"/>
  <c r="D477" i="2"/>
  <c r="D482" i="2"/>
  <c r="D400" i="2"/>
  <c r="F442" i="2"/>
  <c r="F68" i="11"/>
  <c r="F102" i="11"/>
  <c r="F284" i="11"/>
  <c r="F343" i="11"/>
  <c r="F349" i="11"/>
  <c r="D384" i="11"/>
  <c r="D376" i="11" s="1"/>
  <c r="F387" i="11"/>
  <c r="D431" i="11"/>
  <c r="F432" i="11"/>
  <c r="F438" i="11"/>
  <c r="F54" i="9"/>
  <c r="D53" i="9"/>
  <c r="F60" i="9"/>
  <c r="D469" i="9"/>
  <c r="F69" i="9"/>
  <c r="F104" i="9"/>
  <c r="F285" i="9"/>
  <c r="F344" i="9"/>
  <c r="F350" i="9"/>
  <c r="D414" i="9"/>
  <c r="F56" i="8"/>
  <c r="F99" i="8"/>
  <c r="F106" i="8"/>
  <c r="F340" i="8"/>
  <c r="F346" i="8"/>
  <c r="F367" i="8"/>
  <c r="F58" i="7"/>
  <c r="F64" i="7"/>
  <c r="F101" i="7"/>
  <c r="F342" i="7"/>
  <c r="F348" i="7"/>
  <c r="F437" i="7"/>
  <c r="F54" i="6"/>
  <c r="D53" i="6"/>
  <c r="F60" i="6"/>
  <c r="D469" i="6"/>
  <c r="F69" i="6"/>
  <c r="F104" i="6"/>
  <c r="F233" i="6"/>
  <c r="F285" i="6"/>
  <c r="F344" i="6"/>
  <c r="F350" i="6"/>
  <c r="D414" i="6"/>
  <c r="F58" i="4"/>
  <c r="F64" i="4"/>
  <c r="F101" i="4"/>
  <c r="F342" i="4"/>
  <c r="F348" i="4"/>
  <c r="F437" i="4"/>
  <c r="D53" i="3"/>
  <c r="F54" i="3"/>
  <c r="F60" i="3"/>
  <c r="D469" i="3"/>
  <c r="F69" i="3"/>
  <c r="F104" i="3"/>
  <c r="F233" i="3"/>
  <c r="F285" i="3"/>
  <c r="F344" i="3"/>
  <c r="F350" i="3"/>
  <c r="D414" i="3"/>
  <c r="D70" i="11"/>
  <c r="F71" i="11"/>
  <c r="F444" i="11"/>
  <c r="D148" i="9"/>
  <c r="F118" i="9"/>
  <c r="F67" i="8"/>
  <c r="F162" i="8"/>
  <c r="F66" i="7"/>
  <c r="D95" i="6"/>
  <c r="F37" i="6"/>
  <c r="F164" i="4"/>
  <c r="F118" i="3"/>
  <c r="D148" i="3"/>
  <c r="F44" i="2"/>
  <c r="D38" i="2"/>
  <c r="F162" i="2"/>
  <c r="F101" i="2"/>
  <c r="F342" i="2"/>
  <c r="F60" i="11"/>
  <c r="F285" i="11"/>
  <c r="F350" i="11"/>
  <c r="F439" i="11"/>
  <c r="F354" i="9"/>
  <c r="F100" i="8"/>
  <c r="F347" i="8"/>
  <c r="F102" i="7"/>
  <c r="F284" i="7"/>
  <c r="F343" i="7"/>
  <c r="D431" i="7"/>
  <c r="F438" i="7"/>
  <c r="F55" i="6"/>
  <c r="F61" i="6"/>
  <c r="F98" i="6"/>
  <c r="F105" i="6"/>
  <c r="F345" i="6"/>
  <c r="F354" i="6"/>
  <c r="F68" i="4"/>
  <c r="F102" i="4"/>
  <c r="F284" i="4"/>
  <c r="F343" i="4"/>
  <c r="F349" i="4"/>
  <c r="D384" i="4"/>
  <c r="D431" i="4"/>
  <c r="F438" i="4"/>
  <c r="F55" i="3"/>
  <c r="F61" i="3"/>
  <c r="F98" i="3"/>
  <c r="F105" i="3"/>
  <c r="F345" i="3"/>
  <c r="F354" i="3"/>
  <c r="D313" i="11"/>
  <c r="F32" i="11"/>
  <c r="F52" i="11"/>
  <c r="F72" i="11"/>
  <c r="F79" i="11"/>
  <c r="F130" i="11"/>
  <c r="D124" i="11"/>
  <c r="F157" i="11"/>
  <c r="D311" i="11"/>
  <c r="F445" i="11"/>
  <c r="F31" i="9"/>
  <c r="D89" i="9"/>
  <c r="F47" i="9"/>
  <c r="D70" i="9"/>
  <c r="F71" i="9"/>
  <c r="F78" i="9"/>
  <c r="D153" i="9"/>
  <c r="F123" i="9"/>
  <c r="F156" i="9"/>
  <c r="F164" i="9"/>
  <c r="D23" i="8"/>
  <c r="F29" i="8"/>
  <c r="F46" i="8"/>
  <c r="D148" i="8"/>
  <c r="F118" i="8"/>
  <c r="F163" i="8"/>
  <c r="D38" i="7"/>
  <c r="F44" i="7"/>
  <c r="F67" i="7"/>
  <c r="F75" i="7"/>
  <c r="F117" i="7"/>
  <c r="D147" i="7"/>
  <c r="F138" i="7"/>
  <c r="F162" i="7"/>
  <c r="D245" i="7"/>
  <c r="F66" i="6"/>
  <c r="F74" i="6"/>
  <c r="F108" i="6"/>
  <c r="F133" i="6"/>
  <c r="F161" i="6"/>
  <c r="F447" i="6"/>
  <c r="D313" i="4"/>
  <c r="F32" i="4"/>
  <c r="D90" i="4"/>
  <c r="F52" i="4"/>
  <c r="F72" i="4"/>
  <c r="F79" i="4"/>
  <c r="D124" i="4"/>
  <c r="F130" i="4"/>
  <c r="F157" i="4"/>
  <c r="D311" i="4"/>
  <c r="D89" i="3"/>
  <c r="F31" i="3"/>
  <c r="F47" i="3"/>
  <c r="F71" i="3"/>
  <c r="D70" i="3"/>
  <c r="F78" i="3"/>
  <c r="F123" i="3"/>
  <c r="D153" i="3"/>
  <c r="F156" i="3"/>
  <c r="F164" i="3"/>
  <c r="D87" i="2"/>
  <c r="D23" i="2"/>
  <c r="F29" i="2"/>
  <c r="F46" i="2"/>
  <c r="F118" i="2"/>
  <c r="D148" i="2"/>
  <c r="F163" i="2"/>
  <c r="F68" i="2"/>
  <c r="F102" i="2"/>
  <c r="F232" i="2"/>
  <c r="F284" i="2"/>
  <c r="F343" i="2"/>
  <c r="F349" i="2"/>
  <c r="D384" i="2"/>
  <c r="D431" i="2"/>
  <c r="F438" i="2"/>
  <c r="F55" i="11"/>
  <c r="F61" i="11"/>
  <c r="F98" i="11"/>
  <c r="F105" i="11"/>
  <c r="F345" i="11"/>
  <c r="F354" i="11"/>
  <c r="F427" i="11"/>
  <c r="F56" i="9"/>
  <c r="F99" i="9"/>
  <c r="F106" i="9"/>
  <c r="F340" i="9"/>
  <c r="F346" i="9"/>
  <c r="F367" i="9"/>
  <c r="F58" i="8"/>
  <c r="F64" i="8"/>
  <c r="F101" i="8"/>
  <c r="F342" i="8"/>
  <c r="F348" i="8"/>
  <c r="F437" i="8"/>
  <c r="D53" i="7"/>
  <c r="F54" i="7"/>
  <c r="F60" i="7"/>
  <c r="D469" i="7"/>
  <c r="F69" i="7"/>
  <c r="F104" i="7"/>
  <c r="F233" i="7"/>
  <c r="F285" i="7"/>
  <c r="F344" i="7"/>
  <c r="F350" i="7"/>
  <c r="D414" i="7"/>
  <c r="F439" i="7"/>
  <c r="F56" i="6"/>
  <c r="F99" i="6"/>
  <c r="F106" i="6"/>
  <c r="F340" i="6"/>
  <c r="F346" i="6"/>
  <c r="F367" i="6"/>
  <c r="F54" i="4"/>
  <c r="D53" i="4"/>
  <c r="F60" i="4"/>
  <c r="D469" i="4"/>
  <c r="F69" i="4"/>
  <c r="F104" i="4"/>
  <c r="F233" i="4"/>
  <c r="F285" i="4"/>
  <c r="F344" i="4"/>
  <c r="F350" i="4"/>
  <c r="D414" i="4"/>
  <c r="F439" i="4"/>
  <c r="F56" i="3"/>
  <c r="F99" i="3"/>
  <c r="F106" i="3"/>
  <c r="F340" i="3"/>
  <c r="F346" i="3"/>
  <c r="F367" i="3"/>
  <c r="F31" i="11"/>
  <c r="D89" i="11"/>
  <c r="F163" i="9"/>
  <c r="F74" i="7"/>
  <c r="F80" i="6"/>
  <c r="D153" i="4"/>
  <c r="F123" i="4"/>
  <c r="F163" i="3"/>
  <c r="D245" i="2"/>
  <c r="F231" i="2"/>
  <c r="F348" i="2"/>
  <c r="F98" i="9"/>
  <c r="F345" i="7"/>
  <c r="F354" i="7"/>
  <c r="F57" i="6"/>
  <c r="F63" i="6"/>
  <c r="D62" i="6"/>
  <c r="F100" i="6"/>
  <c r="F107" i="6"/>
  <c r="F341" i="6"/>
  <c r="F347" i="6"/>
  <c r="D477" i="6"/>
  <c r="D400" i="6"/>
  <c r="D482" i="6"/>
  <c r="F442" i="6"/>
  <c r="F55" i="4"/>
  <c r="F61" i="4"/>
  <c r="F98" i="4"/>
  <c r="F105" i="4"/>
  <c r="F345" i="4"/>
  <c r="F354" i="4"/>
  <c r="F57" i="3"/>
  <c r="D62" i="3"/>
  <c r="F63" i="3"/>
  <c r="F100" i="3"/>
  <c r="F107" i="3"/>
  <c r="F341" i="3"/>
  <c r="F347" i="3"/>
  <c r="D477" i="3"/>
  <c r="D400" i="3"/>
  <c r="D482" i="3"/>
  <c r="F442" i="3"/>
  <c r="D153" i="11"/>
  <c r="F123" i="11"/>
  <c r="D87" i="9"/>
  <c r="F29" i="9"/>
  <c r="D23" i="9"/>
  <c r="F75" i="8"/>
  <c r="F133" i="7"/>
  <c r="F132" i="6"/>
  <c r="D89" i="4"/>
  <c r="F31" i="4"/>
  <c r="F78" i="4"/>
  <c r="F46" i="3"/>
  <c r="F138" i="2"/>
  <c r="F58" i="2"/>
  <c r="F437" i="2"/>
  <c r="F104" i="11"/>
  <c r="F388" i="11"/>
  <c r="F55" i="9"/>
  <c r="D62" i="8"/>
  <c r="F63" i="8"/>
  <c r="F349" i="7"/>
  <c r="D95" i="11"/>
  <c r="F37" i="11"/>
  <c r="F132" i="11"/>
  <c r="F446" i="11"/>
  <c r="F72" i="9"/>
  <c r="F130" i="9"/>
  <c r="D124" i="9"/>
  <c r="D89" i="8"/>
  <c r="F31" i="8"/>
  <c r="F71" i="8"/>
  <c r="D70" i="8"/>
  <c r="D153" i="8"/>
  <c r="F123" i="8"/>
  <c r="F46" i="7"/>
  <c r="F67" i="6"/>
  <c r="F162" i="6"/>
  <c r="D313" i="3"/>
  <c r="D90" i="3"/>
  <c r="F32" i="3"/>
  <c r="F72" i="3"/>
  <c r="F79" i="3"/>
  <c r="D311" i="3"/>
  <c r="F47" i="2"/>
  <c r="F123" i="2"/>
  <c r="D153" i="2"/>
  <c r="D469" i="2"/>
  <c r="F69" i="2"/>
  <c r="F350" i="2"/>
  <c r="D414" i="2"/>
  <c r="F56" i="11"/>
  <c r="F106" i="11"/>
  <c r="F340" i="11"/>
  <c r="F367" i="11"/>
  <c r="F428" i="11"/>
  <c r="F57" i="9"/>
  <c r="F107" i="9"/>
  <c r="D477" i="9"/>
  <c r="F343" i="8"/>
  <c r="D384" i="8"/>
  <c r="D431" i="8"/>
  <c r="F55" i="7"/>
  <c r="F98" i="7"/>
  <c r="F74" i="11"/>
  <c r="F133" i="11"/>
  <c r="F447" i="11"/>
  <c r="D95" i="9"/>
  <c r="F37" i="9"/>
  <c r="F80" i="9"/>
  <c r="F132" i="9"/>
  <c r="D313" i="8"/>
  <c r="F32" i="8"/>
  <c r="F52" i="8"/>
  <c r="F72" i="8"/>
  <c r="F79" i="8"/>
  <c r="F130" i="8"/>
  <c r="D124" i="8"/>
  <c r="F157" i="8"/>
  <c r="D311" i="8"/>
  <c r="D89" i="7"/>
  <c r="F31" i="7"/>
  <c r="F47" i="7"/>
  <c r="F71" i="7"/>
  <c r="D70" i="7"/>
  <c r="F78" i="7"/>
  <c r="D153" i="7"/>
  <c r="F123" i="7"/>
  <c r="F156" i="7"/>
  <c r="F164" i="7"/>
  <c r="D23" i="6"/>
  <c r="D87" i="6"/>
  <c r="F29" i="6"/>
  <c r="F46" i="6"/>
  <c r="D148" i="6"/>
  <c r="F118" i="6"/>
  <c r="F163" i="6"/>
  <c r="F66" i="4"/>
  <c r="F74" i="4"/>
  <c r="F108" i="4"/>
  <c r="F133" i="4"/>
  <c r="F161" i="4"/>
  <c r="F447" i="4"/>
  <c r="F37" i="3"/>
  <c r="D95" i="3"/>
  <c r="F80" i="3"/>
  <c r="F132" i="3"/>
  <c r="D90" i="2"/>
  <c r="D313" i="2"/>
  <c r="F32" i="2"/>
  <c r="F52" i="2"/>
  <c r="F72" i="2"/>
  <c r="F79" i="2"/>
  <c r="D124" i="2"/>
  <c r="F130" i="2"/>
  <c r="F157" i="2"/>
  <c r="D311" i="2"/>
  <c r="F55" i="2"/>
  <c r="F61" i="2"/>
  <c r="F98" i="2"/>
  <c r="F105" i="2"/>
  <c r="F228" i="2"/>
  <c r="F345" i="2"/>
  <c r="F354" i="2"/>
  <c r="F57" i="11"/>
  <c r="D62" i="11"/>
  <c r="F63" i="11"/>
  <c r="F100" i="11"/>
  <c r="F107" i="11"/>
  <c r="F341" i="11"/>
  <c r="F347" i="11"/>
  <c r="F382" i="11"/>
  <c r="D477" i="11"/>
  <c r="F406" i="11"/>
  <c r="D400" i="11"/>
  <c r="D482" i="11"/>
  <c r="F436" i="11"/>
  <c r="F442" i="11"/>
  <c r="F58" i="9"/>
  <c r="F64" i="9"/>
  <c r="F101" i="9"/>
  <c r="F342" i="9"/>
  <c r="F348" i="9"/>
  <c r="D53" i="8"/>
  <c r="F54" i="8"/>
  <c r="F60" i="8"/>
  <c r="D469" i="8"/>
  <c r="F69" i="8"/>
  <c r="F104" i="8"/>
  <c r="F233" i="8"/>
  <c r="F285" i="8"/>
  <c r="F344" i="8"/>
  <c r="F350" i="8"/>
  <c r="D414" i="8"/>
  <c r="F439" i="8"/>
  <c r="F56" i="7"/>
  <c r="F99" i="7"/>
  <c r="F106" i="7"/>
  <c r="F340" i="7"/>
  <c r="F346" i="7"/>
  <c r="F367" i="7"/>
  <c r="F58" i="6"/>
  <c r="F64" i="6"/>
  <c r="F101" i="6"/>
  <c r="F342" i="6"/>
  <c r="F348" i="6"/>
  <c r="F413" i="6"/>
  <c r="F56" i="4"/>
  <c r="F99" i="4"/>
  <c r="F106" i="4"/>
  <c r="F340" i="4"/>
  <c r="F346" i="4"/>
  <c r="F367" i="4"/>
  <c r="F58" i="3"/>
  <c r="F64" i="3"/>
  <c r="F101" i="3"/>
  <c r="F342" i="3"/>
  <c r="F348" i="3"/>
  <c r="F78" i="11"/>
  <c r="F164" i="11"/>
  <c r="F117" i="8"/>
  <c r="D147" i="8"/>
  <c r="F161" i="7"/>
  <c r="F47" i="4"/>
  <c r="F75" i="2"/>
  <c r="D469" i="11"/>
  <c r="F69" i="11"/>
  <c r="F233" i="11"/>
  <c r="D414" i="11"/>
  <c r="F420" i="11"/>
  <c r="F105" i="9"/>
  <c r="F57" i="8"/>
  <c r="D384" i="7"/>
  <c r="D376" i="7" s="1"/>
  <c r="F32" i="9"/>
  <c r="D90" i="9"/>
  <c r="D313" i="9"/>
  <c r="F79" i="9"/>
  <c r="D311" i="9"/>
  <c r="F78" i="8"/>
  <c r="F164" i="8"/>
  <c r="F163" i="7"/>
  <c r="F44" i="6"/>
  <c r="D38" i="6"/>
  <c r="D147" i="6"/>
  <c r="F117" i="6"/>
  <c r="F52" i="3"/>
  <c r="D124" i="3"/>
  <c r="F130" i="3"/>
  <c r="D70" i="2"/>
  <c r="F71" i="2"/>
  <c r="F156" i="2"/>
  <c r="F60" i="2"/>
  <c r="F439" i="2"/>
  <c r="F99" i="11"/>
  <c r="F346" i="11"/>
  <c r="F63" i="9"/>
  <c r="D62" i="9"/>
  <c r="F341" i="9"/>
  <c r="D482" i="9"/>
  <c r="D400" i="9"/>
  <c r="F442" i="9"/>
  <c r="F102" i="8"/>
  <c r="F284" i="8"/>
  <c r="F349" i="8"/>
  <c r="F438" i="8"/>
  <c r="F61" i="7"/>
  <c r="F105" i="7"/>
  <c r="F44" i="11"/>
  <c r="D38" i="11"/>
  <c r="F162" i="11"/>
  <c r="F161" i="9"/>
  <c r="D95" i="8"/>
  <c r="F37" i="8"/>
  <c r="F132" i="8"/>
  <c r="D90" i="7"/>
  <c r="F32" i="7"/>
  <c r="D313" i="7"/>
  <c r="F52" i="7"/>
  <c r="F72" i="7"/>
  <c r="F79" i="7"/>
  <c r="D124" i="7"/>
  <c r="F130" i="7"/>
  <c r="F157" i="7"/>
  <c r="D311" i="7"/>
  <c r="D89" i="6"/>
  <c r="F31" i="6"/>
  <c r="F47" i="6"/>
  <c r="F71" i="6"/>
  <c r="D70" i="6"/>
  <c r="F78" i="6"/>
  <c r="F123" i="6"/>
  <c r="D153" i="6"/>
  <c r="F156" i="6"/>
  <c r="F164" i="6"/>
  <c r="F44" i="4"/>
  <c r="D38" i="4"/>
  <c r="F67" i="4"/>
  <c r="F75" i="4"/>
  <c r="D147" i="4"/>
  <c r="F117" i="4"/>
  <c r="F138" i="4"/>
  <c r="F162" i="4"/>
  <c r="D245" i="4"/>
  <c r="F66" i="3"/>
  <c r="F74" i="3"/>
  <c r="F108" i="3"/>
  <c r="F133" i="3"/>
  <c r="F161" i="3"/>
  <c r="D95" i="2"/>
  <c r="F37" i="2"/>
  <c r="F80" i="2"/>
  <c r="F132" i="2"/>
  <c r="F56" i="2"/>
  <c r="F99" i="2"/>
  <c r="F106" i="2"/>
  <c r="F229" i="2"/>
  <c r="F340" i="2"/>
  <c r="F346" i="2"/>
  <c r="F367" i="2"/>
  <c r="F58" i="11"/>
  <c r="F64" i="11"/>
  <c r="F101" i="11"/>
  <c r="F342" i="11"/>
  <c r="F348" i="11"/>
  <c r="F413" i="11"/>
  <c r="F430" i="11"/>
  <c r="F437" i="11"/>
  <c r="F68" i="9"/>
  <c r="F102" i="9"/>
  <c r="F284" i="9"/>
  <c r="F343" i="9"/>
  <c r="F349" i="9"/>
  <c r="D384" i="9"/>
  <c r="F55" i="8"/>
  <c r="F61" i="8"/>
  <c r="F98" i="8"/>
  <c r="F105" i="8"/>
  <c r="F345" i="8"/>
  <c r="F354" i="8"/>
  <c r="F57" i="7"/>
  <c r="F63" i="7"/>
  <c r="D62" i="7"/>
  <c r="F100" i="7"/>
  <c r="F107" i="7"/>
  <c r="F341" i="7"/>
  <c r="F347" i="7"/>
  <c r="D477" i="7"/>
  <c r="D400" i="7"/>
  <c r="D482" i="7"/>
  <c r="F442" i="7"/>
  <c r="F68" i="6"/>
  <c r="F102" i="6"/>
  <c r="F284" i="6"/>
  <c r="F343" i="6"/>
  <c r="F349" i="6"/>
  <c r="D384" i="6"/>
  <c r="D431" i="6"/>
  <c r="F57" i="4"/>
  <c r="F63" i="4"/>
  <c r="D62" i="4"/>
  <c r="F100" i="4"/>
  <c r="F107" i="4"/>
  <c r="F341" i="4"/>
  <c r="F347" i="4"/>
  <c r="D477" i="4"/>
  <c r="D482" i="4"/>
  <c r="D400" i="4"/>
  <c r="F442" i="4"/>
  <c r="F68" i="3"/>
  <c r="F102" i="3"/>
  <c r="F284" i="3"/>
  <c r="F343" i="3"/>
  <c r="F349" i="3"/>
  <c r="D384" i="3"/>
  <c r="D376" i="3" s="1"/>
  <c r="D431" i="3"/>
  <c r="G284" i="3" l="1"/>
  <c r="G442" i="4"/>
  <c r="G347" i="4"/>
  <c r="G349" i="6"/>
  <c r="G58" i="11"/>
  <c r="G66" i="3"/>
  <c r="G438" i="8"/>
  <c r="F147" i="6"/>
  <c r="G69" i="11"/>
  <c r="G164" i="11"/>
  <c r="G64" i="6"/>
  <c r="F469" i="8"/>
  <c r="G348" i="9"/>
  <c r="G57" i="11"/>
  <c r="G354" i="2"/>
  <c r="G130" i="8"/>
  <c r="G133" i="11"/>
  <c r="G343" i="8"/>
  <c r="G106" i="11"/>
  <c r="G47" i="2"/>
  <c r="F90" i="3"/>
  <c r="G31" i="8"/>
  <c r="D375" i="3"/>
  <c r="G105" i="4"/>
  <c r="G344" i="4"/>
  <c r="F469" i="4"/>
  <c r="F469" i="7"/>
  <c r="G437" i="8"/>
  <c r="G105" i="11"/>
  <c r="G157" i="4"/>
  <c r="G52" i="4"/>
  <c r="G54" i="3"/>
  <c r="G285" i="6"/>
  <c r="G437" i="7"/>
  <c r="G342" i="7"/>
  <c r="G442" i="2"/>
  <c r="G133" i="2"/>
  <c r="G449" i="11"/>
  <c r="G347" i="9"/>
  <c r="D399" i="7"/>
  <c r="G343" i="9"/>
  <c r="G80" i="2"/>
  <c r="G156" i="6"/>
  <c r="G102" i="8"/>
  <c r="D73" i="6"/>
  <c r="F38" i="6"/>
  <c r="G164" i="8"/>
  <c r="G63" i="11"/>
  <c r="G130" i="2"/>
  <c r="G447" i="4"/>
  <c r="G161" i="4"/>
  <c r="G156" i="7"/>
  <c r="G71" i="7"/>
  <c r="G32" i="8"/>
  <c r="D399" i="4"/>
  <c r="G107" i="4"/>
  <c r="G442" i="7"/>
  <c r="F62" i="7"/>
  <c r="G354" i="8"/>
  <c r="G345" i="8"/>
  <c r="G349" i="9"/>
  <c r="G284" i="9"/>
  <c r="G68" i="9"/>
  <c r="G348" i="11"/>
  <c r="G342" i="11"/>
  <c r="G99" i="2"/>
  <c r="G161" i="3"/>
  <c r="G74" i="3"/>
  <c r="G162" i="4"/>
  <c r="G75" i="4"/>
  <c r="G78" i="6"/>
  <c r="G71" i="6"/>
  <c r="G130" i="7"/>
  <c r="G79" i="7"/>
  <c r="G52" i="7"/>
  <c r="G37" i="8"/>
  <c r="G105" i="7"/>
  <c r="F62" i="9"/>
  <c r="G99" i="11"/>
  <c r="G130" i="3"/>
  <c r="F313" i="9"/>
  <c r="G57" i="8"/>
  <c r="G105" i="9"/>
  <c r="G420" i="11"/>
  <c r="G58" i="6"/>
  <c r="G106" i="7"/>
  <c r="G350" i="8"/>
  <c r="G101" i="9"/>
  <c r="D399" i="11"/>
  <c r="F400" i="11"/>
  <c r="G107" i="11"/>
  <c r="G228" i="2"/>
  <c r="F124" i="2"/>
  <c r="F90" i="2"/>
  <c r="G74" i="4"/>
  <c r="F148" i="6"/>
  <c r="G47" i="7"/>
  <c r="F124" i="8"/>
  <c r="G52" i="8"/>
  <c r="F95" i="9"/>
  <c r="G74" i="11"/>
  <c r="F153" i="2"/>
  <c r="G72" i="3"/>
  <c r="G162" i="6"/>
  <c r="G130" i="9"/>
  <c r="F95" i="11"/>
  <c r="F62" i="8"/>
  <c r="G78" i="4"/>
  <c r="F87" i="9"/>
  <c r="G442" i="3"/>
  <c r="G57" i="3"/>
  <c r="D399" i="6"/>
  <c r="G341" i="6"/>
  <c r="F62" i="6"/>
  <c r="G57" i="6"/>
  <c r="G348" i="2"/>
  <c r="G163" i="3"/>
  <c r="G80" i="6"/>
  <c r="G74" i="7"/>
  <c r="G106" i="3"/>
  <c r="G56" i="3"/>
  <c r="G60" i="4"/>
  <c r="G367" i="9"/>
  <c r="G99" i="9"/>
  <c r="G427" i="11"/>
  <c r="G98" i="11"/>
  <c r="G232" i="2"/>
  <c r="G123" i="3"/>
  <c r="F70" i="3"/>
  <c r="F124" i="4"/>
  <c r="F313" i="4"/>
  <c r="G133" i="6"/>
  <c r="G66" i="6"/>
  <c r="F38" i="7"/>
  <c r="D73" i="7"/>
  <c r="G29" i="8"/>
  <c r="G123" i="9"/>
  <c r="G71" i="9"/>
  <c r="G157" i="11"/>
  <c r="G130" i="11"/>
  <c r="G52" i="11"/>
  <c r="G98" i="3"/>
  <c r="G102" i="4"/>
  <c r="G68" i="4"/>
  <c r="G105" i="6"/>
  <c r="G55" i="6"/>
  <c r="G100" i="8"/>
  <c r="G101" i="2"/>
  <c r="G67" i="8"/>
  <c r="G285" i="3"/>
  <c r="G69" i="3"/>
  <c r="G348" i="4"/>
  <c r="G58" i="4"/>
  <c r="G233" i="6"/>
  <c r="G54" i="6"/>
  <c r="G367" i="8"/>
  <c r="G99" i="8"/>
  <c r="G350" i="9"/>
  <c r="G285" i="9"/>
  <c r="G69" i="9"/>
  <c r="G230" i="2"/>
  <c r="G66" i="2"/>
  <c r="G67" i="3"/>
  <c r="G118" i="4"/>
  <c r="G130" i="6"/>
  <c r="G44" i="9"/>
  <c r="F148" i="11"/>
  <c r="G29" i="11"/>
  <c r="G74" i="9"/>
  <c r="G398" i="11"/>
  <c r="G344" i="2"/>
  <c r="G233" i="2"/>
  <c r="G104" i="2"/>
  <c r="F53" i="2"/>
  <c r="G31" i="2"/>
  <c r="G157" i="3"/>
  <c r="F23" i="7"/>
  <c r="D81" i="7"/>
  <c r="G80" i="11"/>
  <c r="G344" i="11"/>
  <c r="G67" i="2"/>
  <c r="F87" i="3"/>
  <c r="G156" i="4"/>
  <c r="G156" i="11"/>
  <c r="G57" i="7"/>
  <c r="G98" i="8"/>
  <c r="G430" i="11"/>
  <c r="G367" i="2"/>
  <c r="G229" i="2"/>
  <c r="G31" i="6"/>
  <c r="G63" i="9"/>
  <c r="F124" i="3"/>
  <c r="G428" i="11"/>
  <c r="G132" i="11"/>
  <c r="G231" i="2"/>
  <c r="G346" i="6"/>
  <c r="G74" i="6"/>
  <c r="G105" i="3"/>
  <c r="G438" i="4"/>
  <c r="F469" i="3"/>
  <c r="G64" i="4"/>
  <c r="G438" i="11"/>
  <c r="F124" i="6"/>
  <c r="F89" i="2"/>
  <c r="G29" i="7"/>
  <c r="D399" i="8"/>
  <c r="G29" i="3"/>
  <c r="G343" i="3"/>
  <c r="F62" i="4"/>
  <c r="G284" i="6"/>
  <c r="G68" i="6"/>
  <c r="G100" i="7"/>
  <c r="G105" i="8"/>
  <c r="G55" i="8"/>
  <c r="G102" i="9"/>
  <c r="G413" i="11"/>
  <c r="G37" i="2"/>
  <c r="F89" i="6"/>
  <c r="F124" i="7"/>
  <c r="F90" i="7"/>
  <c r="G161" i="9"/>
  <c r="G284" i="8"/>
  <c r="G156" i="2"/>
  <c r="G78" i="8"/>
  <c r="F414" i="11"/>
  <c r="F147" i="8"/>
  <c r="G64" i="3"/>
  <c r="G56" i="4"/>
  <c r="G346" i="7"/>
  <c r="G285" i="8"/>
  <c r="G233" i="8"/>
  <c r="G104" i="8"/>
  <c r="G60" i="8"/>
  <c r="G442" i="11"/>
  <c r="G406" i="11"/>
  <c r="G382" i="11"/>
  <c r="G52" i="2"/>
  <c r="G80" i="3"/>
  <c r="G46" i="6"/>
  <c r="F87" i="6"/>
  <c r="G72" i="8"/>
  <c r="G80" i="9"/>
  <c r="G55" i="7"/>
  <c r="G107" i="9"/>
  <c r="G57" i="9"/>
  <c r="G340" i="11"/>
  <c r="G69" i="2"/>
  <c r="F313" i="3"/>
  <c r="F70" i="8"/>
  <c r="G72" i="9"/>
  <c r="G388" i="11"/>
  <c r="G104" i="11"/>
  <c r="G58" i="2"/>
  <c r="G133" i="7"/>
  <c r="G100" i="3"/>
  <c r="G63" i="3"/>
  <c r="G354" i="4"/>
  <c r="G442" i="6"/>
  <c r="G340" i="3"/>
  <c r="F53" i="4"/>
  <c r="G367" i="6"/>
  <c r="G99" i="6"/>
  <c r="G104" i="7"/>
  <c r="G54" i="7"/>
  <c r="G346" i="9"/>
  <c r="G340" i="9"/>
  <c r="G56" i="9"/>
  <c r="G61" i="11"/>
  <c r="G68" i="2"/>
  <c r="G46" i="2"/>
  <c r="G72" i="4"/>
  <c r="F90" i="4"/>
  <c r="G161" i="6"/>
  <c r="G108" i="6"/>
  <c r="G138" i="7"/>
  <c r="G117" i="7"/>
  <c r="G67" i="7"/>
  <c r="F148" i="8"/>
  <c r="G445" i="11"/>
  <c r="G284" i="4"/>
  <c r="G354" i="6"/>
  <c r="G61" i="6"/>
  <c r="G343" i="7"/>
  <c r="G347" i="8"/>
  <c r="G285" i="11"/>
  <c r="F148" i="3"/>
  <c r="G164" i="4"/>
  <c r="G344" i="3"/>
  <c r="F53" i="3"/>
  <c r="G344" i="6"/>
  <c r="G348" i="7"/>
  <c r="G64" i="7"/>
  <c r="G56" i="8"/>
  <c r="G344" i="9"/>
  <c r="G104" i="9"/>
  <c r="F469" i="9"/>
  <c r="G432" i="11"/>
  <c r="F384" i="11"/>
  <c r="G107" i="2"/>
  <c r="G100" i="2"/>
  <c r="F62" i="2"/>
  <c r="G117" i="3"/>
  <c r="G163" i="4"/>
  <c r="F148" i="4"/>
  <c r="F90" i="6"/>
  <c r="G162" i="9"/>
  <c r="F147" i="9"/>
  <c r="F38" i="9"/>
  <c r="D73" i="9"/>
  <c r="G163" i="11"/>
  <c r="F23" i="11"/>
  <c r="D81" i="11"/>
  <c r="G108" i="9"/>
  <c r="G66" i="9"/>
  <c r="F147" i="11"/>
  <c r="G285" i="2"/>
  <c r="G54" i="2"/>
  <c r="G164" i="2"/>
  <c r="G37" i="4"/>
  <c r="G156" i="8"/>
  <c r="G157" i="9"/>
  <c r="G52" i="9"/>
  <c r="G68" i="7"/>
  <c r="G107" i="8"/>
  <c r="G54" i="11"/>
  <c r="F147" i="2"/>
  <c r="D81" i="3"/>
  <c r="F23" i="3"/>
  <c r="F70" i="4"/>
  <c r="G47" i="11"/>
  <c r="F153" i="6"/>
  <c r="G71" i="3"/>
  <c r="F153" i="9"/>
  <c r="G101" i="7"/>
  <c r="G387" i="11"/>
  <c r="G157" i="6"/>
  <c r="G117" i="9"/>
  <c r="G341" i="4"/>
  <c r="F38" i="11"/>
  <c r="D73" i="11"/>
  <c r="G341" i="9"/>
  <c r="G439" i="2"/>
  <c r="F376" i="11"/>
  <c r="D375" i="11"/>
  <c r="G163" i="6"/>
  <c r="G123" i="2"/>
  <c r="G67" i="6"/>
  <c r="G46" i="7"/>
  <c r="G123" i="8"/>
  <c r="F89" i="8"/>
  <c r="G446" i="11"/>
  <c r="G75" i="8"/>
  <c r="D81" i="9"/>
  <c r="F23" i="9"/>
  <c r="G123" i="11"/>
  <c r="G341" i="3"/>
  <c r="F62" i="3"/>
  <c r="G98" i="4"/>
  <c r="G61" i="4"/>
  <c r="G347" i="6"/>
  <c r="G354" i="7"/>
  <c r="G31" i="11"/>
  <c r="G350" i="4"/>
  <c r="G106" i="6"/>
  <c r="G56" i="6"/>
  <c r="G439" i="7"/>
  <c r="G350" i="7"/>
  <c r="G233" i="7"/>
  <c r="G342" i="8"/>
  <c r="F148" i="2"/>
  <c r="G164" i="3"/>
  <c r="G78" i="3"/>
  <c r="G31" i="3"/>
  <c r="D81" i="8"/>
  <c r="F23" i="8"/>
  <c r="G156" i="9"/>
  <c r="F89" i="9"/>
  <c r="F124" i="11"/>
  <c r="G72" i="11"/>
  <c r="G32" i="11"/>
  <c r="G61" i="3"/>
  <c r="G55" i="3"/>
  <c r="G349" i="4"/>
  <c r="G438" i="7"/>
  <c r="F38" i="2"/>
  <c r="D73" i="2"/>
  <c r="G162" i="8"/>
  <c r="G350" i="3"/>
  <c r="G104" i="3"/>
  <c r="G60" i="3"/>
  <c r="G342" i="4"/>
  <c r="F469" i="6"/>
  <c r="F53" i="6"/>
  <c r="G340" i="8"/>
  <c r="F233" i="9"/>
  <c r="F53" i="9"/>
  <c r="F431" i="11"/>
  <c r="G343" i="11"/>
  <c r="G284" i="11"/>
  <c r="G68" i="11"/>
  <c r="G347" i="2"/>
  <c r="G447" i="2"/>
  <c r="G162" i="3"/>
  <c r="G75" i="3"/>
  <c r="G44" i="3"/>
  <c r="G29" i="4"/>
  <c r="G133" i="8"/>
  <c r="G138" i="9"/>
  <c r="G46" i="11"/>
  <c r="G448" i="11"/>
  <c r="G161" i="11"/>
  <c r="G108" i="11"/>
  <c r="G100" i="9"/>
  <c r="G118" i="7"/>
  <c r="F87" i="7"/>
  <c r="G61" i="9"/>
  <c r="F53" i="11"/>
  <c r="G64" i="2"/>
  <c r="G57" i="4"/>
  <c r="G44" i="11"/>
  <c r="G346" i="11"/>
  <c r="G348" i="6"/>
  <c r="G342" i="6"/>
  <c r="G439" i="8"/>
  <c r="F53" i="8"/>
  <c r="G342" i="9"/>
  <c r="G37" i="3"/>
  <c r="G133" i="4"/>
  <c r="G437" i="2"/>
  <c r="G138" i="2"/>
  <c r="G132" i="6"/>
  <c r="G367" i="3"/>
  <c r="G58" i="8"/>
  <c r="G349" i="2"/>
  <c r="G156" i="3"/>
  <c r="G447" i="6"/>
  <c r="F147" i="7"/>
  <c r="G118" i="8"/>
  <c r="G345" i="3"/>
  <c r="G342" i="2"/>
  <c r="G66" i="7"/>
  <c r="G71" i="11"/>
  <c r="G437" i="4"/>
  <c r="G69" i="6"/>
  <c r="G161" i="2"/>
  <c r="G66" i="8"/>
  <c r="G138" i="11"/>
  <c r="G75" i="11"/>
  <c r="G68" i="8"/>
  <c r="G46" i="9"/>
  <c r="G68" i="3"/>
  <c r="G63" i="7"/>
  <c r="G138" i="4"/>
  <c r="F70" i="6"/>
  <c r="G60" i="2"/>
  <c r="G163" i="7"/>
  <c r="F90" i="9"/>
  <c r="G348" i="3"/>
  <c r="G106" i="4"/>
  <c r="G56" i="7"/>
  <c r="F437" i="9"/>
  <c r="G31" i="7"/>
  <c r="G132" i="9"/>
  <c r="G107" i="7"/>
  <c r="G437" i="11"/>
  <c r="G101" i="11"/>
  <c r="G346" i="2"/>
  <c r="G340" i="2"/>
  <c r="G56" i="2"/>
  <c r="F95" i="2"/>
  <c r="G117" i="4"/>
  <c r="G67" i="4"/>
  <c r="G164" i="6"/>
  <c r="G47" i="6"/>
  <c r="G157" i="7"/>
  <c r="G72" i="7"/>
  <c r="F313" i="7"/>
  <c r="G132" i="8"/>
  <c r="F95" i="8"/>
  <c r="G162" i="11"/>
  <c r="G61" i="7"/>
  <c r="D399" i="9"/>
  <c r="F70" i="2"/>
  <c r="G117" i="6"/>
  <c r="G44" i="6"/>
  <c r="G233" i="11"/>
  <c r="G75" i="2"/>
  <c r="G47" i="4"/>
  <c r="G117" i="8"/>
  <c r="G340" i="4"/>
  <c r="G413" i="6"/>
  <c r="G367" i="7"/>
  <c r="G344" i="8"/>
  <c r="G347" i="11"/>
  <c r="F62" i="11"/>
  <c r="G345" i="2"/>
  <c r="G55" i="2"/>
  <c r="G72" i="2"/>
  <c r="G32" i="2"/>
  <c r="G108" i="4"/>
  <c r="G118" i="6"/>
  <c r="F23" i="6"/>
  <c r="D81" i="6"/>
  <c r="G123" i="7"/>
  <c r="G78" i="7"/>
  <c r="G157" i="8"/>
  <c r="G79" i="8"/>
  <c r="F313" i="8"/>
  <c r="G37" i="9"/>
  <c r="G98" i="7"/>
  <c r="G367" i="11"/>
  <c r="G350" i="2"/>
  <c r="F469" i="2"/>
  <c r="G32" i="3"/>
  <c r="F124" i="9"/>
  <c r="G37" i="11"/>
  <c r="G349" i="7"/>
  <c r="G63" i="8"/>
  <c r="G55" i="9"/>
  <c r="G46" i="3"/>
  <c r="G31" i="4"/>
  <c r="G29" i="9"/>
  <c r="F153" i="11"/>
  <c r="D399" i="3"/>
  <c r="G107" i="3"/>
  <c r="G345" i="4"/>
  <c r="G63" i="6"/>
  <c r="G98" i="9"/>
  <c r="G123" i="4"/>
  <c r="G163" i="9"/>
  <c r="F89" i="11"/>
  <c r="G346" i="3"/>
  <c r="G99" i="3"/>
  <c r="G439" i="4"/>
  <c r="G233" i="4"/>
  <c r="G340" i="6"/>
  <c r="F53" i="7"/>
  <c r="G64" i="8"/>
  <c r="G284" i="2"/>
  <c r="G102" i="2"/>
  <c r="G118" i="2"/>
  <c r="G29" i="2"/>
  <c r="F87" i="2"/>
  <c r="F89" i="3"/>
  <c r="G130" i="4"/>
  <c r="G163" i="8"/>
  <c r="G164" i="9"/>
  <c r="F70" i="9"/>
  <c r="G31" i="9"/>
  <c r="G79" i="11"/>
  <c r="G354" i="3"/>
  <c r="G345" i="6"/>
  <c r="G98" i="6"/>
  <c r="G350" i="11"/>
  <c r="G60" i="11"/>
  <c r="G118" i="3"/>
  <c r="G37" i="6"/>
  <c r="G118" i="9"/>
  <c r="F70" i="11"/>
  <c r="G233" i="3"/>
  <c r="G350" i="6"/>
  <c r="G104" i="6"/>
  <c r="G108" i="2"/>
  <c r="G74" i="2"/>
  <c r="G138" i="3"/>
  <c r="F147" i="3"/>
  <c r="D73" i="3"/>
  <c r="F38" i="3"/>
  <c r="G46" i="4"/>
  <c r="F87" i="4"/>
  <c r="G52" i="6"/>
  <c r="F313" i="6"/>
  <c r="G37" i="7"/>
  <c r="G447" i="8"/>
  <c r="G74" i="8"/>
  <c r="G67" i="9"/>
  <c r="G80" i="8"/>
  <c r="G117" i="11"/>
  <c r="G67" i="11"/>
  <c r="G78" i="2"/>
  <c r="G80" i="4"/>
  <c r="G138" i="6"/>
  <c r="F148" i="7"/>
  <c r="G117" i="2"/>
  <c r="G71" i="4"/>
  <c r="G108" i="7"/>
  <c r="G44" i="8"/>
  <c r="G132" i="2"/>
  <c r="G133" i="3"/>
  <c r="G349" i="8"/>
  <c r="G29" i="6"/>
  <c r="F70" i="7"/>
  <c r="G447" i="11"/>
  <c r="G345" i="7"/>
  <c r="G104" i="4"/>
  <c r="G106" i="9"/>
  <c r="G438" i="2"/>
  <c r="G58" i="7"/>
  <c r="G106" i="8"/>
  <c r="G60" i="9"/>
  <c r="G57" i="2"/>
  <c r="D81" i="4"/>
  <c r="F23" i="4"/>
  <c r="G72" i="6"/>
  <c r="G80" i="7"/>
  <c r="F38" i="4"/>
  <c r="D73" i="4"/>
  <c r="G123" i="6"/>
  <c r="G71" i="2"/>
  <c r="G161" i="7"/>
  <c r="G342" i="3"/>
  <c r="G102" i="3"/>
  <c r="G343" i="6"/>
  <c r="G341" i="7"/>
  <c r="G349" i="3"/>
  <c r="G100" i="4"/>
  <c r="G63" i="4"/>
  <c r="G102" i="6"/>
  <c r="D375" i="7"/>
  <c r="G347" i="7"/>
  <c r="G61" i="8"/>
  <c r="F438" i="9"/>
  <c r="G64" i="11"/>
  <c r="G106" i="2"/>
  <c r="G108" i="3"/>
  <c r="F147" i="4"/>
  <c r="G44" i="4"/>
  <c r="G32" i="7"/>
  <c r="G442" i="9"/>
  <c r="G52" i="3"/>
  <c r="G79" i="9"/>
  <c r="G32" i="9"/>
  <c r="F469" i="11"/>
  <c r="G78" i="11"/>
  <c r="G101" i="3"/>
  <c r="G58" i="3"/>
  <c r="G367" i="4"/>
  <c r="G346" i="4"/>
  <c r="G99" i="4"/>
  <c r="G101" i="6"/>
  <c r="G340" i="7"/>
  <c r="G99" i="7"/>
  <c r="G69" i="8"/>
  <c r="G54" i="8"/>
  <c r="G64" i="9"/>
  <c r="G58" i="9"/>
  <c r="G436" i="11"/>
  <c r="F482" i="11"/>
  <c r="F477" i="11"/>
  <c r="G341" i="11"/>
  <c r="G100" i="11"/>
  <c r="G105" i="2"/>
  <c r="G98" i="2"/>
  <c r="G61" i="2"/>
  <c r="G157" i="2"/>
  <c r="G79" i="2"/>
  <c r="F313" i="2"/>
  <c r="G132" i="3"/>
  <c r="F95" i="3"/>
  <c r="G66" i="4"/>
  <c r="G164" i="7"/>
  <c r="F153" i="7"/>
  <c r="F89" i="7"/>
  <c r="D376" i="8"/>
  <c r="D376" i="9"/>
  <c r="G56" i="11"/>
  <c r="G79" i="3"/>
  <c r="F153" i="8"/>
  <c r="G71" i="8"/>
  <c r="F89" i="4"/>
  <c r="G347" i="3"/>
  <c r="G55" i="4"/>
  <c r="D376" i="6"/>
  <c r="G107" i="6"/>
  <c r="G100" i="6"/>
  <c r="F153" i="4"/>
  <c r="G285" i="4"/>
  <c r="G69" i="4"/>
  <c r="G54" i="4"/>
  <c r="G344" i="7"/>
  <c r="G285" i="7"/>
  <c r="G69" i="7"/>
  <c r="G60" i="7"/>
  <c r="G348" i="8"/>
  <c r="G101" i="8"/>
  <c r="G354" i="11"/>
  <c r="G345" i="11"/>
  <c r="G55" i="11"/>
  <c r="D376" i="2"/>
  <c r="G343" i="2"/>
  <c r="G163" i="2"/>
  <c r="F23" i="2"/>
  <c r="D81" i="2"/>
  <c r="F153" i="3"/>
  <c r="G47" i="3"/>
  <c r="G79" i="4"/>
  <c r="G32" i="4"/>
  <c r="G162" i="7"/>
  <c r="G75" i="7"/>
  <c r="G44" i="7"/>
  <c r="G46" i="8"/>
  <c r="G78" i="9"/>
  <c r="G47" i="9"/>
  <c r="F313" i="11"/>
  <c r="D376" i="4"/>
  <c r="G343" i="4"/>
  <c r="G284" i="7"/>
  <c r="G102" i="7"/>
  <c r="G354" i="9"/>
  <c r="G439" i="11"/>
  <c r="G162" i="2"/>
  <c r="G44" i="2"/>
  <c r="F95" i="6"/>
  <c r="F148" i="9"/>
  <c r="G444" i="11"/>
  <c r="G101" i="4"/>
  <c r="G60" i="6"/>
  <c r="G346" i="8"/>
  <c r="F439" i="9"/>
  <c r="G54" i="9"/>
  <c r="G349" i="11"/>
  <c r="G102" i="11"/>
  <c r="D399" i="2"/>
  <c r="G341" i="2"/>
  <c r="G63" i="2"/>
  <c r="G79" i="6"/>
  <c r="G32" i="6"/>
  <c r="G132" i="7"/>
  <c r="F95" i="7"/>
  <c r="G161" i="8"/>
  <c r="G108" i="8"/>
  <c r="G75" i="9"/>
  <c r="G118" i="11"/>
  <c r="G133" i="9"/>
  <c r="G66" i="11"/>
  <c r="G132" i="4"/>
  <c r="F95" i="4"/>
  <c r="G75" i="6"/>
  <c r="G47" i="8"/>
  <c r="G341" i="8"/>
  <c r="G345" i="9"/>
  <c r="G138" i="8"/>
  <c r="F38" i="8"/>
  <c r="D73" i="8"/>
  <c r="G95" i="4" l="1"/>
  <c r="G313" i="11"/>
  <c r="G153" i="3"/>
  <c r="G38" i="4"/>
  <c r="G148" i="7"/>
  <c r="G62" i="3"/>
  <c r="F81" i="9"/>
  <c r="G38" i="11"/>
  <c r="G469" i="9"/>
  <c r="D76" i="6"/>
  <c r="F73" i="6"/>
  <c r="G147" i="6"/>
  <c r="G23" i="2"/>
  <c r="G153" i="7"/>
  <c r="G477" i="11"/>
  <c r="G70" i="7"/>
  <c r="G87" i="2"/>
  <c r="G153" i="11"/>
  <c r="G62" i="11"/>
  <c r="G437" i="9"/>
  <c r="F73" i="2"/>
  <c r="D76" i="2"/>
  <c r="F81" i="8"/>
  <c r="G89" i="8"/>
  <c r="G124" i="3"/>
  <c r="G469" i="4"/>
  <c r="G313" i="6"/>
  <c r="G124" i="11"/>
  <c r="G148" i="4"/>
  <c r="G95" i="3"/>
  <c r="G23" i="4"/>
  <c r="G313" i="7"/>
  <c r="G124" i="2"/>
  <c r="G313" i="9"/>
  <c r="G62" i="7"/>
  <c r="D76" i="8"/>
  <c r="F73" i="8"/>
  <c r="G148" i="9"/>
  <c r="F81" i="2"/>
  <c r="D375" i="2"/>
  <c r="D375" i="8"/>
  <c r="G482" i="11"/>
  <c r="G469" i="11"/>
  <c r="G89" i="11"/>
  <c r="G87" i="7"/>
  <c r="G23" i="9"/>
  <c r="G147" i="11"/>
  <c r="F81" i="11"/>
  <c r="G53" i="4"/>
  <c r="G38" i="8"/>
  <c r="G95" i="7"/>
  <c r="G153" i="4"/>
  <c r="G89" i="4"/>
  <c r="G153" i="8"/>
  <c r="D375" i="9"/>
  <c r="G70" i="11"/>
  <c r="G438" i="9"/>
  <c r="F73" i="3"/>
  <c r="D76" i="3"/>
  <c r="G70" i="9"/>
  <c r="G23" i="6"/>
  <c r="G70" i="6"/>
  <c r="G233" i="9"/>
  <c r="G53" i="6"/>
  <c r="G469" i="6"/>
  <c r="G89" i="9"/>
  <c r="G23" i="8"/>
  <c r="G148" i="2"/>
  <c r="F73" i="11"/>
  <c r="D76" i="11"/>
  <c r="G153" i="9"/>
  <c r="G53" i="3"/>
  <c r="G147" i="8"/>
  <c r="G89" i="6"/>
  <c r="G87" i="3"/>
  <c r="D76" i="7"/>
  <c r="F73" i="7"/>
  <c r="G70" i="3"/>
  <c r="G95" i="11"/>
  <c r="G38" i="6"/>
  <c r="G439" i="9"/>
  <c r="G95" i="6"/>
  <c r="D375" i="4"/>
  <c r="D375" i="6"/>
  <c r="G89" i="7"/>
  <c r="G313" i="2"/>
  <c r="D76" i="4"/>
  <c r="F73" i="4"/>
  <c r="F81" i="4"/>
  <c r="G89" i="3"/>
  <c r="G469" i="2"/>
  <c r="G313" i="8"/>
  <c r="G95" i="2"/>
  <c r="G90" i="9"/>
  <c r="G431" i="11"/>
  <c r="F375" i="11"/>
  <c r="D374" i="11"/>
  <c r="G153" i="6"/>
  <c r="G23" i="3"/>
  <c r="G23" i="11"/>
  <c r="G147" i="9"/>
  <c r="G384" i="11"/>
  <c r="G70" i="8"/>
  <c r="G124" i="7"/>
  <c r="G62" i="4"/>
  <c r="G469" i="3"/>
  <c r="G53" i="2"/>
  <c r="G148" i="11"/>
  <c r="D374" i="3"/>
  <c r="G70" i="4"/>
  <c r="F73" i="9"/>
  <c r="D76" i="9"/>
  <c r="G90" i="4"/>
  <c r="G90" i="7"/>
  <c r="G38" i="7"/>
  <c r="G124" i="4"/>
  <c r="G87" i="9"/>
  <c r="G400" i="11"/>
  <c r="G147" i="4"/>
  <c r="D374" i="7"/>
  <c r="G87" i="4"/>
  <c r="G38" i="3"/>
  <c r="G147" i="3"/>
  <c r="G53" i="7"/>
  <c r="G124" i="9"/>
  <c r="F81" i="6"/>
  <c r="G70" i="2"/>
  <c r="G95" i="8"/>
  <c r="G53" i="8"/>
  <c r="G53" i="11"/>
  <c r="F81" i="3"/>
  <c r="G38" i="9"/>
  <c r="G62" i="2"/>
  <c r="G148" i="8"/>
  <c r="G87" i="6"/>
  <c r="G89" i="2"/>
  <c r="G124" i="6"/>
  <c r="F81" i="7"/>
  <c r="G62" i="8"/>
  <c r="G153" i="2"/>
  <c r="G148" i="6"/>
  <c r="G90" i="2"/>
  <c r="G90" i="3"/>
  <c r="G469" i="8"/>
  <c r="G147" i="7"/>
  <c r="G53" i="9"/>
  <c r="G38" i="2"/>
  <c r="G376" i="11"/>
  <c r="G147" i="2"/>
  <c r="G90" i="6"/>
  <c r="G148" i="3"/>
  <c r="G313" i="3"/>
  <c r="G414" i="11"/>
  <c r="G23" i="7"/>
  <c r="G313" i="4"/>
  <c r="G62" i="6"/>
  <c r="G95" i="9"/>
  <c r="G124" i="8"/>
  <c r="F399" i="11"/>
  <c r="G62" i="9"/>
  <c r="G469" i="7"/>
  <c r="F188" i="2" l="1"/>
  <c r="F183" i="3"/>
  <c r="G183" i="3" s="1"/>
  <c r="F183" i="11"/>
  <c r="F183" i="6"/>
  <c r="G183" i="6" s="1"/>
  <c r="F226" i="6"/>
  <c r="F182" i="3"/>
  <c r="G182" i="3" s="1"/>
  <c r="F225" i="3"/>
  <c r="F232" i="4"/>
  <c r="G232" i="4" s="1"/>
  <c r="F226" i="3"/>
  <c r="G226" i="3" s="1"/>
  <c r="F212" i="4"/>
  <c r="G212" i="4" s="1"/>
  <c r="F188" i="4"/>
  <c r="G188" i="4" s="1"/>
  <c r="F225" i="11"/>
  <c r="F238" i="2"/>
  <c r="F212" i="2"/>
  <c r="F232" i="11"/>
  <c r="G232" i="11" s="1"/>
  <c r="F214" i="8"/>
  <c r="F188" i="11"/>
  <c r="G188" i="11" s="1"/>
  <c r="F188" i="7"/>
  <c r="F218" i="11"/>
  <c r="G218" i="11" s="1"/>
  <c r="F183" i="2"/>
  <c r="F226" i="2"/>
  <c r="F218" i="3"/>
  <c r="G218" i="3" s="1"/>
  <c r="F183" i="4"/>
  <c r="F226" i="4"/>
  <c r="G226" i="4" s="1"/>
  <c r="F182" i="6"/>
  <c r="G182" i="6" s="1"/>
  <c r="F225" i="6"/>
  <c r="G225" i="6" s="1"/>
  <c r="F183" i="7"/>
  <c r="G183" i="7" s="1"/>
  <c r="F226" i="7"/>
  <c r="G226" i="7" s="1"/>
  <c r="F212" i="8"/>
  <c r="G212" i="8" s="1"/>
  <c r="F238" i="8"/>
  <c r="G238" i="8" s="1"/>
  <c r="F188" i="9"/>
  <c r="G188" i="9" s="1"/>
  <c r="F232" i="9"/>
  <c r="G232" i="9" s="1"/>
  <c r="F238" i="4"/>
  <c r="G238" i="4" s="1"/>
  <c r="F188" i="6"/>
  <c r="G188" i="6" s="1"/>
  <c r="F232" i="6"/>
  <c r="G232" i="6" s="1"/>
  <c r="F212" i="7"/>
  <c r="G212" i="7" s="1"/>
  <c r="F238" i="7"/>
  <c r="G238" i="7" s="1"/>
  <c r="F218" i="8"/>
  <c r="G218" i="8" s="1"/>
  <c r="F214" i="9"/>
  <c r="G214" i="9" s="1"/>
  <c r="F214" i="2"/>
  <c r="F188" i="3"/>
  <c r="F232" i="3"/>
  <c r="F214" i="4"/>
  <c r="F212" i="6"/>
  <c r="G212" i="6" s="1"/>
  <c r="F238" i="6"/>
  <c r="G238" i="6" s="1"/>
  <c r="F214" i="7"/>
  <c r="F182" i="8"/>
  <c r="F225" i="8"/>
  <c r="F218" i="9"/>
  <c r="F218" i="2"/>
  <c r="F212" i="3"/>
  <c r="G212" i="3" s="1"/>
  <c r="F238" i="3"/>
  <c r="G238" i="3" s="1"/>
  <c r="F218" i="4"/>
  <c r="G218" i="4" s="1"/>
  <c r="F214" i="6"/>
  <c r="G214" i="6" s="1"/>
  <c r="F218" i="7"/>
  <c r="G218" i="7" s="1"/>
  <c r="F183" i="8"/>
  <c r="G183" i="8" s="1"/>
  <c r="F226" i="8"/>
  <c r="F182" i="9"/>
  <c r="G182" i="9" s="1"/>
  <c r="F225" i="9"/>
  <c r="F212" i="11"/>
  <c r="G212" i="11" s="1"/>
  <c r="F214" i="11"/>
  <c r="G214" i="11" s="1"/>
  <c r="F182" i="2"/>
  <c r="F225" i="2"/>
  <c r="F214" i="3"/>
  <c r="F182" i="4"/>
  <c r="F225" i="4"/>
  <c r="F218" i="6"/>
  <c r="G218" i="6" s="1"/>
  <c r="F182" i="7"/>
  <c r="F225" i="7"/>
  <c r="G225" i="7" s="1"/>
  <c r="F188" i="8"/>
  <c r="F232" i="8"/>
  <c r="G232" i="8" s="1"/>
  <c r="F183" i="9"/>
  <c r="G183" i="9" s="1"/>
  <c r="F226" i="9"/>
  <c r="G226" i="9" s="1"/>
  <c r="F398" i="4"/>
  <c r="G398" i="4" s="1"/>
  <c r="F440" i="6"/>
  <c r="G440" i="6" s="1"/>
  <c r="F449" i="7"/>
  <c r="F436" i="8"/>
  <c r="F398" i="2"/>
  <c r="F448" i="2"/>
  <c r="E414" i="3"/>
  <c r="F420" i="3"/>
  <c r="E482" i="4"/>
  <c r="E400" i="4"/>
  <c r="F406" i="4"/>
  <c r="E431" i="4"/>
  <c r="F432" i="4"/>
  <c r="F449" i="4"/>
  <c r="E384" i="18"/>
  <c r="F387" i="18"/>
  <c r="E414" i="18"/>
  <c r="F420" i="18"/>
  <c r="G420" i="18" s="1"/>
  <c r="F438" i="18"/>
  <c r="G438" i="18" s="1"/>
  <c r="F448" i="18"/>
  <c r="F398" i="6"/>
  <c r="G398" i="6" s="1"/>
  <c r="F432" i="6"/>
  <c r="F444" i="6"/>
  <c r="E477" i="7"/>
  <c r="F382" i="7"/>
  <c r="G382" i="7" s="1"/>
  <c r="F436" i="7"/>
  <c r="G436" i="7" s="1"/>
  <c r="E384" i="8"/>
  <c r="F387" i="8"/>
  <c r="E414" i="8"/>
  <c r="F420" i="8"/>
  <c r="G420" i="8" s="1"/>
  <c r="F442" i="8"/>
  <c r="F398" i="9"/>
  <c r="G398" i="9" s="1"/>
  <c r="F430" i="9"/>
  <c r="G430" i="9" s="1"/>
  <c r="F448" i="9"/>
  <c r="E477" i="3"/>
  <c r="F382" i="3"/>
  <c r="G382" i="3" s="1"/>
  <c r="F446" i="3"/>
  <c r="F430" i="4"/>
  <c r="G430" i="4" s="1"/>
  <c r="E477" i="18"/>
  <c r="F382" i="18"/>
  <c r="G382" i="18" s="1"/>
  <c r="F437" i="18"/>
  <c r="G437" i="18" s="1"/>
  <c r="F430" i="6"/>
  <c r="G430" i="6" s="1"/>
  <c r="E431" i="7"/>
  <c r="F432" i="7"/>
  <c r="G432" i="7" s="1"/>
  <c r="E477" i="8"/>
  <c r="F382" i="8"/>
  <c r="G382" i="8" s="1"/>
  <c r="E482" i="2"/>
  <c r="E400" i="2"/>
  <c r="F406" i="2"/>
  <c r="F432" i="2"/>
  <c r="F449" i="2"/>
  <c r="F427" i="3"/>
  <c r="F438" i="3"/>
  <c r="F448" i="3"/>
  <c r="E477" i="4"/>
  <c r="F382" i="4"/>
  <c r="F413" i="4"/>
  <c r="F436" i="4"/>
  <c r="G436" i="4" s="1"/>
  <c r="F388" i="18"/>
  <c r="F427" i="18"/>
  <c r="F439" i="18"/>
  <c r="G439" i="18" s="1"/>
  <c r="F449" i="18"/>
  <c r="G449" i="18" s="1"/>
  <c r="E400" i="6"/>
  <c r="E482" i="6"/>
  <c r="F406" i="6"/>
  <c r="E431" i="6"/>
  <c r="F436" i="6"/>
  <c r="G436" i="6" s="1"/>
  <c r="F446" i="6"/>
  <c r="E384" i="7"/>
  <c r="E376" i="7" s="1"/>
  <c r="F387" i="7"/>
  <c r="E414" i="7"/>
  <c r="F420" i="7"/>
  <c r="G420" i="7" s="1"/>
  <c r="F444" i="7"/>
  <c r="F388" i="8"/>
  <c r="F427" i="8"/>
  <c r="F444" i="8"/>
  <c r="E400" i="9"/>
  <c r="E482" i="9"/>
  <c r="F406" i="9"/>
  <c r="F432" i="9"/>
  <c r="G432" i="9" s="1"/>
  <c r="F436" i="3"/>
  <c r="F413" i="18"/>
  <c r="E477" i="2"/>
  <c r="F382" i="2"/>
  <c r="F413" i="2"/>
  <c r="E431" i="2"/>
  <c r="F436" i="2"/>
  <c r="G436" i="2" s="1"/>
  <c r="F428" i="3"/>
  <c r="F439" i="3"/>
  <c r="F449" i="3"/>
  <c r="E384" i="4"/>
  <c r="F387" i="4"/>
  <c r="F444" i="4"/>
  <c r="F428" i="18"/>
  <c r="F440" i="18"/>
  <c r="G440" i="18" s="1"/>
  <c r="E477" i="6"/>
  <c r="F382" i="6"/>
  <c r="E414" i="6"/>
  <c r="F420" i="6"/>
  <c r="F437" i="6"/>
  <c r="G437" i="6" s="1"/>
  <c r="F388" i="7"/>
  <c r="F427" i="7"/>
  <c r="F446" i="7"/>
  <c r="F428" i="8"/>
  <c r="F446" i="8"/>
  <c r="G446" i="8" s="1"/>
  <c r="E477" i="9"/>
  <c r="F382" i="9"/>
  <c r="G382" i="9" s="1"/>
  <c r="F413" i="9"/>
  <c r="F413" i="8"/>
  <c r="F428" i="9"/>
  <c r="E414" i="2"/>
  <c r="F420" i="2"/>
  <c r="F444" i="2"/>
  <c r="F398" i="3"/>
  <c r="G398" i="3" s="1"/>
  <c r="F430" i="3"/>
  <c r="G430" i="3" s="1"/>
  <c r="F440" i="3"/>
  <c r="F388" i="4"/>
  <c r="F427" i="4"/>
  <c r="F446" i="4"/>
  <c r="F398" i="18"/>
  <c r="G398" i="18" s="1"/>
  <c r="F430" i="18"/>
  <c r="G430" i="18" s="1"/>
  <c r="F444" i="18"/>
  <c r="E384" i="6"/>
  <c r="E376" i="6" s="1"/>
  <c r="F387" i="6"/>
  <c r="F427" i="6"/>
  <c r="F438" i="6"/>
  <c r="G438" i="6" s="1"/>
  <c r="F448" i="6"/>
  <c r="F428" i="7"/>
  <c r="E384" i="9"/>
  <c r="F387" i="9"/>
  <c r="F444" i="9"/>
  <c r="F448" i="4"/>
  <c r="G448" i="4" s="1"/>
  <c r="E482" i="7"/>
  <c r="E400" i="7"/>
  <c r="F406" i="7"/>
  <c r="F449" i="8"/>
  <c r="F388" i="2"/>
  <c r="F427" i="2"/>
  <c r="E482" i="3"/>
  <c r="E400" i="3"/>
  <c r="F406" i="3"/>
  <c r="E431" i="3"/>
  <c r="F432" i="3"/>
  <c r="G432" i="3" s="1"/>
  <c r="F444" i="3"/>
  <c r="F428" i="4"/>
  <c r="E482" i="18"/>
  <c r="E400" i="18"/>
  <c r="F406" i="18"/>
  <c r="F436" i="18"/>
  <c r="G436" i="18" s="1"/>
  <c r="F446" i="18"/>
  <c r="F388" i="6"/>
  <c r="F428" i="6"/>
  <c r="F439" i="6"/>
  <c r="G439" i="6" s="1"/>
  <c r="F449" i="6"/>
  <c r="F398" i="7"/>
  <c r="G398" i="7" s="1"/>
  <c r="F430" i="7"/>
  <c r="G430" i="7" s="1"/>
  <c r="F448" i="7"/>
  <c r="E482" i="8"/>
  <c r="E400" i="8"/>
  <c r="F406" i="8"/>
  <c r="E431" i="8"/>
  <c r="F432" i="8"/>
  <c r="F448" i="8"/>
  <c r="F388" i="9"/>
  <c r="F427" i="9"/>
  <c r="F266" i="11"/>
  <c r="F286" i="11"/>
  <c r="F295" i="11"/>
  <c r="F266" i="2"/>
  <c r="F286" i="2"/>
  <c r="F295" i="2"/>
  <c r="F266" i="3"/>
  <c r="F286" i="3"/>
  <c r="F295" i="3"/>
  <c r="F265" i="4"/>
  <c r="F282" i="4"/>
  <c r="F293" i="4"/>
  <c r="F302" i="4"/>
  <c r="F265" i="6"/>
  <c r="F282" i="6"/>
  <c r="F292" i="6"/>
  <c r="G292" i="6" s="1"/>
  <c r="F301" i="6"/>
  <c r="F265" i="7"/>
  <c r="F282" i="7"/>
  <c r="F293" i="7"/>
  <c r="F302" i="7"/>
  <c r="F266" i="8"/>
  <c r="F286" i="8"/>
  <c r="F295" i="8"/>
  <c r="F269" i="9"/>
  <c r="F286" i="9"/>
  <c r="F295" i="9"/>
  <c r="F287" i="11"/>
  <c r="G287" i="11" s="1"/>
  <c r="F269" i="2"/>
  <c r="F297" i="3"/>
  <c r="F266" i="4"/>
  <c r="F283" i="6"/>
  <c r="G283" i="6" s="1"/>
  <c r="F269" i="8"/>
  <c r="F287" i="9"/>
  <c r="G287" i="9" s="1"/>
  <c r="F270" i="11"/>
  <c r="G270" i="11" s="1"/>
  <c r="F288" i="11"/>
  <c r="G288" i="11" s="1"/>
  <c r="F300" i="11"/>
  <c r="F270" i="2"/>
  <c r="F288" i="2"/>
  <c r="F299" i="2"/>
  <c r="F270" i="3"/>
  <c r="G270" i="3" s="1"/>
  <c r="F288" i="3"/>
  <c r="G288" i="3" s="1"/>
  <c r="F299" i="3"/>
  <c r="F269" i="4"/>
  <c r="F287" i="4"/>
  <c r="G287" i="4" s="1"/>
  <c r="F297" i="4"/>
  <c r="F269" i="6"/>
  <c r="F286" i="6"/>
  <c r="F295" i="6"/>
  <c r="F269" i="7"/>
  <c r="F287" i="7"/>
  <c r="G287" i="7" s="1"/>
  <c r="F297" i="7"/>
  <c r="F270" i="8"/>
  <c r="G270" i="8" s="1"/>
  <c r="F288" i="8"/>
  <c r="G288" i="8" s="1"/>
  <c r="F300" i="8"/>
  <c r="G300" i="8" s="1"/>
  <c r="F271" i="9"/>
  <c r="F288" i="9"/>
  <c r="F299" i="9"/>
  <c r="F299" i="11"/>
  <c r="F269" i="3"/>
  <c r="F286" i="4"/>
  <c r="F302" i="6"/>
  <c r="F266" i="7"/>
  <c r="F287" i="8"/>
  <c r="G287" i="8" s="1"/>
  <c r="F297" i="9"/>
  <c r="F271" i="11"/>
  <c r="F291" i="11"/>
  <c r="F301" i="11"/>
  <c r="F271" i="2"/>
  <c r="F291" i="2"/>
  <c r="F300" i="2"/>
  <c r="F271" i="3"/>
  <c r="F291" i="3"/>
  <c r="F300" i="3"/>
  <c r="G300" i="3" s="1"/>
  <c r="F270" i="4"/>
  <c r="G270" i="4" s="1"/>
  <c r="F288" i="4"/>
  <c r="G288" i="4" s="1"/>
  <c r="F299" i="4"/>
  <c r="F270" i="6"/>
  <c r="G270" i="6" s="1"/>
  <c r="F287" i="6"/>
  <c r="F297" i="6"/>
  <c r="F270" i="7"/>
  <c r="G270" i="7" s="1"/>
  <c r="F288" i="7"/>
  <c r="G288" i="7" s="1"/>
  <c r="F299" i="7"/>
  <c r="F271" i="8"/>
  <c r="F291" i="8"/>
  <c r="F301" i="8"/>
  <c r="F272" i="9"/>
  <c r="G272" i="9" s="1"/>
  <c r="F291" i="9"/>
  <c r="F300" i="9"/>
  <c r="G300" i="9" s="1"/>
  <c r="F297" i="2"/>
  <c r="F287" i="3"/>
  <c r="G287" i="3" s="1"/>
  <c r="F295" i="4"/>
  <c r="F293" i="6"/>
  <c r="F286" i="7"/>
  <c r="F299" i="8"/>
  <c r="F270" i="9"/>
  <c r="G270" i="9" s="1"/>
  <c r="F272" i="11"/>
  <c r="G272" i="11" s="1"/>
  <c r="F292" i="11"/>
  <c r="G292" i="11" s="1"/>
  <c r="F302" i="11"/>
  <c r="F272" i="2"/>
  <c r="F292" i="2"/>
  <c r="F301" i="2"/>
  <c r="F272" i="3"/>
  <c r="G272" i="3" s="1"/>
  <c r="F292" i="3"/>
  <c r="G292" i="3" s="1"/>
  <c r="F301" i="3"/>
  <c r="F271" i="4"/>
  <c r="G271" i="4" s="1"/>
  <c r="F291" i="4"/>
  <c r="F300" i="4"/>
  <c r="F271" i="6"/>
  <c r="G271" i="6" s="1"/>
  <c r="F288" i="6"/>
  <c r="G288" i="6" s="1"/>
  <c r="F299" i="6"/>
  <c r="F271" i="7"/>
  <c r="F291" i="7"/>
  <c r="F300" i="7"/>
  <c r="G300" i="7" s="1"/>
  <c r="F272" i="8"/>
  <c r="G272" i="8" s="1"/>
  <c r="F292" i="8"/>
  <c r="G292" i="8" s="1"/>
  <c r="F302" i="8"/>
  <c r="F265" i="9"/>
  <c r="F282" i="9"/>
  <c r="F292" i="9"/>
  <c r="G292" i="9" s="1"/>
  <c r="F301" i="9"/>
  <c r="F269" i="11"/>
  <c r="F287" i="2"/>
  <c r="F266" i="6"/>
  <c r="F295" i="7"/>
  <c r="F265" i="11"/>
  <c r="F282" i="11"/>
  <c r="F293" i="11"/>
  <c r="F265" i="2"/>
  <c r="F282" i="2"/>
  <c r="F293" i="2"/>
  <c r="F302" i="2"/>
  <c r="F265" i="3"/>
  <c r="F282" i="3"/>
  <c r="F293" i="3"/>
  <c r="F302" i="3"/>
  <c r="F272" i="4"/>
  <c r="G272" i="4" s="1"/>
  <c r="F292" i="4"/>
  <c r="G292" i="4" s="1"/>
  <c r="F301" i="4"/>
  <c r="F272" i="6"/>
  <c r="G272" i="6" s="1"/>
  <c r="F291" i="6"/>
  <c r="F300" i="6"/>
  <c r="G300" i="6" s="1"/>
  <c r="F272" i="7"/>
  <c r="G272" i="7" s="1"/>
  <c r="F292" i="7"/>
  <c r="G292" i="7" s="1"/>
  <c r="F301" i="7"/>
  <c r="F265" i="8"/>
  <c r="F282" i="8"/>
  <c r="F293" i="8"/>
  <c r="F266" i="9"/>
  <c r="F283" i="9"/>
  <c r="G283" i="9" s="1"/>
  <c r="F293" i="9"/>
  <c r="F302" i="9"/>
  <c r="G81" i="3"/>
  <c r="G73" i="6"/>
  <c r="G81" i="8"/>
  <c r="G81" i="11"/>
  <c r="D373" i="7"/>
  <c r="G73" i="4"/>
  <c r="F76" i="7"/>
  <c r="G399" i="11"/>
  <c r="G81" i="7"/>
  <c r="F76" i="9"/>
  <c r="G375" i="11"/>
  <c r="D374" i="6"/>
  <c r="G73" i="7"/>
  <c r="F76" i="3"/>
  <c r="G73" i="2"/>
  <c r="D373" i="3"/>
  <c r="D373" i="11"/>
  <c r="F374" i="11"/>
  <c r="F76" i="11"/>
  <c r="G73" i="3"/>
  <c r="D374" i="8"/>
  <c r="G73" i="8"/>
  <c r="F76" i="6"/>
  <c r="G81" i="6"/>
  <c r="D374" i="2"/>
  <c r="G73" i="9"/>
  <c r="G81" i="4"/>
  <c r="F76" i="4"/>
  <c r="D374" i="4"/>
  <c r="F76" i="8"/>
  <c r="G81" i="9"/>
  <c r="G73" i="11"/>
  <c r="D374" i="9"/>
  <c r="G81" i="2"/>
  <c r="F76" i="2"/>
  <c r="G182" i="7" l="1"/>
  <c r="G225" i="4"/>
  <c r="G214" i="7"/>
  <c r="G188" i="7"/>
  <c r="G238" i="2"/>
  <c r="G226" i="6"/>
  <c r="F226" i="11"/>
  <c r="G188" i="8"/>
  <c r="G225" i="2"/>
  <c r="G183" i="11"/>
  <c r="G188" i="2"/>
  <c r="G182" i="4"/>
  <c r="G218" i="2"/>
  <c r="G225" i="8"/>
  <c r="G214" i="4"/>
  <c r="G188" i="3"/>
  <c r="G183" i="2"/>
  <c r="G214" i="8"/>
  <c r="G212" i="2"/>
  <c r="G225" i="3"/>
  <c r="F238" i="9"/>
  <c r="G238" i="9" s="1"/>
  <c r="G182" i="8"/>
  <c r="G214" i="2"/>
  <c r="G183" i="4"/>
  <c r="G226" i="2"/>
  <c r="G225" i="11"/>
  <c r="F212" i="9"/>
  <c r="G212" i="9" s="1"/>
  <c r="G214" i="3"/>
  <c r="G182" i="2"/>
  <c r="G225" i="9"/>
  <c r="G226" i="8"/>
  <c r="G218" i="9"/>
  <c r="G232" i="3"/>
  <c r="F232" i="7"/>
  <c r="G232" i="7" s="1"/>
  <c r="F182" i="11"/>
  <c r="E375" i="7"/>
  <c r="F376" i="7"/>
  <c r="E375" i="6"/>
  <c r="F376" i="6"/>
  <c r="G376" i="6" s="1"/>
  <c r="G406" i="8"/>
  <c r="G428" i="4"/>
  <c r="F431" i="3"/>
  <c r="F482" i="3"/>
  <c r="F482" i="7"/>
  <c r="G448" i="6"/>
  <c r="G444" i="18"/>
  <c r="G427" i="4"/>
  <c r="F414" i="2"/>
  <c r="G413" i="9"/>
  <c r="G382" i="6"/>
  <c r="G444" i="4"/>
  <c r="E376" i="4"/>
  <c r="F384" i="4"/>
  <c r="G444" i="8"/>
  <c r="G388" i="8"/>
  <c r="G446" i="6"/>
  <c r="F431" i="6"/>
  <c r="G382" i="4"/>
  <c r="F431" i="7"/>
  <c r="G431" i="7" s="1"/>
  <c r="G448" i="9"/>
  <c r="G387" i="8"/>
  <c r="F413" i="7"/>
  <c r="G432" i="6"/>
  <c r="E376" i="18"/>
  <c r="F384" i="18"/>
  <c r="F414" i="3"/>
  <c r="G414" i="3" s="1"/>
  <c r="F445" i="4"/>
  <c r="G449" i="6"/>
  <c r="G428" i="6"/>
  <c r="G446" i="18"/>
  <c r="G406" i="18"/>
  <c r="F446" i="2"/>
  <c r="G449" i="8"/>
  <c r="F398" i="8"/>
  <c r="G398" i="8" s="1"/>
  <c r="G427" i="6"/>
  <c r="G413" i="8"/>
  <c r="F477" i="9"/>
  <c r="G477" i="9" s="1"/>
  <c r="G427" i="7"/>
  <c r="F477" i="2"/>
  <c r="F449" i="9"/>
  <c r="G406" i="9"/>
  <c r="F414" i="7"/>
  <c r="G414" i="7" s="1"/>
  <c r="G406" i="6"/>
  <c r="G449" i="2"/>
  <c r="F477" i="8"/>
  <c r="G477" i="8" s="1"/>
  <c r="F477" i="3"/>
  <c r="E376" i="8"/>
  <c r="F384" i="8"/>
  <c r="G448" i="18"/>
  <c r="E384" i="3"/>
  <c r="F387" i="3"/>
  <c r="G449" i="7"/>
  <c r="F445" i="9"/>
  <c r="F445" i="3"/>
  <c r="F446" i="9"/>
  <c r="G388" i="9"/>
  <c r="G432" i="8"/>
  <c r="E399" i="8"/>
  <c r="F400" i="8"/>
  <c r="G388" i="2"/>
  <c r="G387" i="9"/>
  <c r="E384" i="2"/>
  <c r="F387" i="2"/>
  <c r="E414" i="4"/>
  <c r="F420" i="4"/>
  <c r="G420" i="4" s="1"/>
  <c r="G449" i="3"/>
  <c r="G382" i="2"/>
  <c r="G436" i="3"/>
  <c r="F482" i="9"/>
  <c r="G444" i="7"/>
  <c r="G388" i="18"/>
  <c r="F477" i="4"/>
  <c r="G446" i="3"/>
  <c r="G442" i="8"/>
  <c r="G449" i="4"/>
  <c r="G406" i="4"/>
  <c r="F437" i="3"/>
  <c r="F430" i="2"/>
  <c r="F413" i="3"/>
  <c r="F445" i="8"/>
  <c r="G445" i="8" s="1"/>
  <c r="F445" i="2"/>
  <c r="F431" i="8"/>
  <c r="F482" i="8"/>
  <c r="E399" i="18"/>
  <c r="F400" i="18"/>
  <c r="G444" i="3"/>
  <c r="G406" i="3"/>
  <c r="G444" i="9"/>
  <c r="G387" i="6"/>
  <c r="G446" i="4"/>
  <c r="G388" i="4"/>
  <c r="G420" i="2"/>
  <c r="F436" i="9"/>
  <c r="G420" i="6"/>
  <c r="G428" i="18"/>
  <c r="G428" i="3"/>
  <c r="F431" i="2"/>
  <c r="F400" i="9"/>
  <c r="G427" i="8"/>
  <c r="G387" i="7"/>
  <c r="F482" i="6"/>
  <c r="G413" i="4"/>
  <c r="G427" i="3"/>
  <c r="E399" i="2"/>
  <c r="F400" i="2"/>
  <c r="F477" i="18"/>
  <c r="G477" i="18" s="1"/>
  <c r="F414" i="8"/>
  <c r="G414" i="8" s="1"/>
  <c r="F414" i="18"/>
  <c r="G414" i="18" s="1"/>
  <c r="E399" i="4"/>
  <c r="F400" i="4"/>
  <c r="G448" i="2"/>
  <c r="F445" i="7"/>
  <c r="G448" i="7"/>
  <c r="G388" i="6"/>
  <c r="F482" i="18"/>
  <c r="E399" i="3"/>
  <c r="F400" i="3"/>
  <c r="G427" i="2"/>
  <c r="G406" i="7"/>
  <c r="F384" i="9"/>
  <c r="G428" i="7"/>
  <c r="F384" i="6"/>
  <c r="G444" i="2"/>
  <c r="G428" i="9"/>
  <c r="G446" i="7"/>
  <c r="G388" i="7"/>
  <c r="F414" i="6"/>
  <c r="G414" i="6" s="1"/>
  <c r="F477" i="6"/>
  <c r="G413" i="2"/>
  <c r="G448" i="3"/>
  <c r="F482" i="2"/>
  <c r="G444" i="6"/>
  <c r="G432" i="4"/>
  <c r="F482" i="4"/>
  <c r="G420" i="3"/>
  <c r="G398" i="2"/>
  <c r="G436" i="8"/>
  <c r="F445" i="18"/>
  <c r="F445" i="6"/>
  <c r="G427" i="9"/>
  <c r="G448" i="8"/>
  <c r="E399" i="7"/>
  <c r="F400" i="7"/>
  <c r="F428" i="2"/>
  <c r="E414" i="9"/>
  <c r="F420" i="9"/>
  <c r="G420" i="9" s="1"/>
  <c r="F430" i="8"/>
  <c r="G440" i="3"/>
  <c r="E376" i="9"/>
  <c r="G428" i="8"/>
  <c r="G387" i="4"/>
  <c r="G439" i="3"/>
  <c r="G413" i="18"/>
  <c r="E431" i="9"/>
  <c r="F384" i="7"/>
  <c r="E399" i="6"/>
  <c r="F400" i="6"/>
  <c r="G427" i="18"/>
  <c r="G438" i="3"/>
  <c r="F388" i="3"/>
  <c r="G432" i="2"/>
  <c r="G406" i="2"/>
  <c r="F477" i="7"/>
  <c r="G477" i="7" s="1"/>
  <c r="G387" i="18"/>
  <c r="F431" i="4"/>
  <c r="G431" i="4" s="1"/>
  <c r="G293" i="2"/>
  <c r="G266" i="2"/>
  <c r="G293" i="11"/>
  <c r="G292" i="2"/>
  <c r="G297" i="9"/>
  <c r="G266" i="7"/>
  <c r="G286" i="4"/>
  <c r="G299" i="11"/>
  <c r="G288" i="9"/>
  <c r="G299" i="3"/>
  <c r="G295" i="9"/>
  <c r="G282" i="6"/>
  <c r="G302" i="4"/>
  <c r="G282" i="4"/>
  <c r="G295" i="3"/>
  <c r="G266" i="3"/>
  <c r="G286" i="2"/>
  <c r="G265" i="8"/>
  <c r="G287" i="2"/>
  <c r="G287" i="6"/>
  <c r="G270" i="2"/>
  <c r="G269" i="8"/>
  <c r="G295" i="8"/>
  <c r="G293" i="7"/>
  <c r="G266" i="11"/>
  <c r="G282" i="3"/>
  <c r="G302" i="2"/>
  <c r="G295" i="7"/>
  <c r="G300" i="2"/>
  <c r="G301" i="7"/>
  <c r="G291" i="6"/>
  <c r="G302" i="3"/>
  <c r="G265" i="2"/>
  <c r="G301" i="9"/>
  <c r="G299" i="6"/>
  <c r="G302" i="11"/>
  <c r="G286" i="7"/>
  <c r="G295" i="4"/>
  <c r="G297" i="2"/>
  <c r="G291" i="9"/>
  <c r="G271" i="8"/>
  <c r="G299" i="4"/>
  <c r="G291" i="3"/>
  <c r="G271" i="2"/>
  <c r="G271" i="11"/>
  <c r="G286" i="6"/>
  <c r="G288" i="2"/>
  <c r="G269" i="9"/>
  <c r="G286" i="8"/>
  <c r="G301" i="6"/>
  <c r="G286" i="11"/>
  <c r="G302" i="9"/>
  <c r="G293" i="8"/>
  <c r="G265" i="9"/>
  <c r="G291" i="4"/>
  <c r="G301" i="3"/>
  <c r="G299" i="8"/>
  <c r="G301" i="11"/>
  <c r="G295" i="6"/>
  <c r="G266" i="4"/>
  <c r="G265" i="7"/>
  <c r="G293" i="9"/>
  <c r="G282" i="8"/>
  <c r="G301" i="4"/>
  <c r="G265" i="11"/>
  <c r="G266" i="6"/>
  <c r="G282" i="9"/>
  <c r="G302" i="8"/>
  <c r="G291" i="7"/>
  <c r="G301" i="2"/>
  <c r="G301" i="8"/>
  <c r="G269" i="3"/>
  <c r="G271" i="9"/>
  <c r="G297" i="7"/>
  <c r="G269" i="7"/>
  <c r="G297" i="3"/>
  <c r="G302" i="7"/>
  <c r="G282" i="7"/>
  <c r="G293" i="4"/>
  <c r="G266" i="9"/>
  <c r="G282" i="2"/>
  <c r="G300" i="4"/>
  <c r="G272" i="2"/>
  <c r="G297" i="6"/>
  <c r="G291" i="2"/>
  <c r="G291" i="11"/>
  <c r="G302" i="6"/>
  <c r="G297" i="4"/>
  <c r="G269" i="4"/>
  <c r="G299" i="2"/>
  <c r="G300" i="11"/>
  <c r="G286" i="9"/>
  <c r="G265" i="6"/>
  <c r="G265" i="4"/>
  <c r="G286" i="3"/>
  <c r="G295" i="2"/>
  <c r="G295" i="11"/>
  <c r="G293" i="3"/>
  <c r="G265" i="3"/>
  <c r="G282" i="11"/>
  <c r="G269" i="11"/>
  <c r="G271" i="7"/>
  <c r="G293" i="6"/>
  <c r="G291" i="8"/>
  <c r="G299" i="7"/>
  <c r="G271" i="3"/>
  <c r="G299" i="9"/>
  <c r="G269" i="6"/>
  <c r="G269" i="2"/>
  <c r="G266" i="8"/>
  <c r="D373" i="8"/>
  <c r="G76" i="11"/>
  <c r="D373" i="2"/>
  <c r="G76" i="6"/>
  <c r="G76" i="3"/>
  <c r="G76" i="9"/>
  <c r="G76" i="2"/>
  <c r="G374" i="11"/>
  <c r="D373" i="6"/>
  <c r="G76" i="7"/>
  <c r="D373" i="9"/>
  <c r="D373" i="4"/>
  <c r="G76" i="4"/>
  <c r="F373" i="11"/>
  <c r="G76" i="8"/>
  <c r="G182" i="11" l="1"/>
  <c r="G226" i="11"/>
  <c r="G384" i="7"/>
  <c r="F414" i="9"/>
  <c r="G414" i="9" s="1"/>
  <c r="G384" i="6"/>
  <c r="G482" i="18"/>
  <c r="G400" i="4"/>
  <c r="G400" i="18"/>
  <c r="G482" i="8"/>
  <c r="F384" i="2"/>
  <c r="E376" i="2"/>
  <c r="G387" i="3"/>
  <c r="G446" i="2"/>
  <c r="G414" i="2"/>
  <c r="G445" i="18"/>
  <c r="G482" i="2"/>
  <c r="G477" i="6"/>
  <c r="G400" i="3"/>
  <c r="G400" i="2"/>
  <c r="G482" i="6"/>
  <c r="G413" i="3"/>
  <c r="G400" i="8"/>
  <c r="G445" i="9"/>
  <c r="E376" i="3"/>
  <c r="F384" i="3"/>
  <c r="E375" i="8"/>
  <c r="E374" i="8" s="1"/>
  <c r="F376" i="8"/>
  <c r="G482" i="3"/>
  <c r="F375" i="6"/>
  <c r="G400" i="6"/>
  <c r="F399" i="7"/>
  <c r="G445" i="7"/>
  <c r="F399" i="4"/>
  <c r="G400" i="9"/>
  <c r="F399" i="18"/>
  <c r="G431" i="8"/>
  <c r="G437" i="3"/>
  <c r="G482" i="9"/>
  <c r="F414" i="4"/>
  <c r="G414" i="4" s="1"/>
  <c r="G446" i="9"/>
  <c r="G477" i="3"/>
  <c r="G449" i="9"/>
  <c r="G445" i="4"/>
  <c r="G384" i="4"/>
  <c r="F399" i="3"/>
  <c r="F399" i="8"/>
  <c r="G384" i="18"/>
  <c r="G376" i="7"/>
  <c r="G430" i="8"/>
  <c r="E374" i="6"/>
  <c r="F399" i="6"/>
  <c r="F431" i="9"/>
  <c r="G431" i="9" s="1"/>
  <c r="G445" i="6"/>
  <c r="E399" i="9"/>
  <c r="G436" i="9"/>
  <c r="G387" i="2"/>
  <c r="G477" i="2"/>
  <c r="G413" i="7"/>
  <c r="E375" i="4"/>
  <c r="F376" i="4"/>
  <c r="G482" i="7"/>
  <c r="G431" i="3"/>
  <c r="G428" i="2"/>
  <c r="G388" i="3"/>
  <c r="E375" i="9"/>
  <c r="F376" i="9"/>
  <c r="G400" i="7"/>
  <c r="G482" i="4"/>
  <c r="G384" i="9"/>
  <c r="F399" i="2"/>
  <c r="G431" i="2"/>
  <c r="G445" i="2"/>
  <c r="G430" i="2"/>
  <c r="G477" i="4"/>
  <c r="G445" i="3"/>
  <c r="G384" i="8"/>
  <c r="E375" i="18"/>
  <c r="F376" i="18"/>
  <c r="G431" i="6"/>
  <c r="E374" i="7"/>
  <c r="F375" i="7"/>
  <c r="G373" i="11"/>
  <c r="E373" i="7" l="1"/>
  <c r="F374" i="7"/>
  <c r="G376" i="18"/>
  <c r="G399" i="8"/>
  <c r="G399" i="18"/>
  <c r="G399" i="4"/>
  <c r="G399" i="7"/>
  <c r="F375" i="8"/>
  <c r="G384" i="2"/>
  <c r="E374" i="4"/>
  <c r="F375" i="4"/>
  <c r="E373" i="6"/>
  <c r="F374" i="6"/>
  <c r="G374" i="6" s="1"/>
  <c r="E374" i="18"/>
  <c r="F375" i="18"/>
  <c r="E373" i="8"/>
  <c r="F374" i="8"/>
  <c r="G384" i="3"/>
  <c r="G375" i="7"/>
  <c r="G399" i="2"/>
  <c r="G376" i="9"/>
  <c r="F399" i="9"/>
  <c r="G399" i="3"/>
  <c r="G375" i="6"/>
  <c r="G376" i="8"/>
  <c r="E375" i="3"/>
  <c r="F376" i="3"/>
  <c r="E375" i="2"/>
  <c r="F376" i="2"/>
  <c r="E374" i="9"/>
  <c r="F375" i="9"/>
  <c r="G376" i="4"/>
  <c r="G399" i="6"/>
  <c r="G376" i="2" l="1"/>
  <c r="G376" i="3"/>
  <c r="G375" i="18"/>
  <c r="G375" i="8"/>
  <c r="E373" i="9"/>
  <c r="F374" i="9"/>
  <c r="F373" i="6"/>
  <c r="E374" i="3"/>
  <c r="F375" i="3"/>
  <c r="G374" i="7"/>
  <c r="G374" i="8"/>
  <c r="F374" i="18"/>
  <c r="G375" i="4"/>
  <c r="E374" i="2"/>
  <c r="F375" i="2"/>
  <c r="G399" i="9"/>
  <c r="G375" i="9"/>
  <c r="F373" i="8"/>
  <c r="E373" i="4"/>
  <c r="F374" i="4"/>
  <c r="F373" i="7"/>
  <c r="G375" i="2" l="1"/>
  <c r="G374" i="9"/>
  <c r="G373" i="8"/>
  <c r="E373" i="3"/>
  <c r="F374" i="3"/>
  <c r="G374" i="18"/>
  <c r="G373" i="6"/>
  <c r="F373" i="9"/>
  <c r="G373" i="7"/>
  <c r="G374" i="4"/>
  <c r="E373" i="2"/>
  <c r="F374" i="2"/>
  <c r="F373" i="4"/>
  <c r="G375" i="3"/>
  <c r="G373" i="9" l="1"/>
  <c r="F373" i="3"/>
  <c r="F373" i="2"/>
  <c r="G374" i="3"/>
  <c r="G374" i="2"/>
  <c r="G373" i="4"/>
  <c r="G373" i="3" l="1"/>
  <c r="G373" i="2"/>
  <c r="D244" i="18" l="1"/>
  <c r="D96" i="18"/>
  <c r="F97" i="18"/>
  <c r="D247" i="18"/>
  <c r="D243" i="18"/>
  <c r="D305" i="18"/>
  <c r="F103" i="18"/>
  <c r="D242" i="18" l="1"/>
  <c r="G97" i="18"/>
  <c r="D246" i="18"/>
  <c r="G103" i="18"/>
  <c r="F96" i="18"/>
  <c r="D109" i="18"/>
  <c r="D248" i="18" l="1"/>
  <c r="D250" i="18"/>
  <c r="D139" i="18"/>
  <c r="D160" i="18"/>
  <c r="F109" i="18"/>
  <c r="G96" i="18"/>
  <c r="F160" i="18" l="1"/>
  <c r="D165" i="18"/>
  <c r="D252" i="18"/>
  <c r="G109" i="18"/>
  <c r="F139" i="18"/>
  <c r="D145" i="18"/>
  <c r="F115" i="18"/>
  <c r="G139" i="18" l="1"/>
  <c r="G160" i="18"/>
  <c r="G115" i="18"/>
  <c r="F154" i="18"/>
  <c r="D158" i="18"/>
  <c r="D480" i="18"/>
  <c r="F145" i="18"/>
  <c r="F165" i="18"/>
  <c r="G165" i="18" l="1"/>
  <c r="G154" i="18"/>
  <c r="G145" i="18"/>
  <c r="D479" i="18"/>
  <c r="F480" i="18"/>
  <c r="F479" i="18" l="1"/>
  <c r="G480" i="18"/>
  <c r="G479" i="18" l="1"/>
  <c r="D305" i="3" l="1"/>
  <c r="F254" i="3"/>
  <c r="D244" i="4"/>
  <c r="D247" i="2"/>
  <c r="D247" i="3"/>
  <c r="D247" i="7"/>
  <c r="F97" i="6"/>
  <c r="D96" i="6"/>
  <c r="F90" i="8"/>
  <c r="D244" i="9"/>
  <c r="D244" i="2"/>
  <c r="D247" i="6"/>
  <c r="D244" i="3"/>
  <c r="F254" i="8"/>
  <c r="D244" i="7"/>
  <c r="D305" i="4"/>
  <c r="D96" i="7"/>
  <c r="F97" i="7"/>
  <c r="D247" i="8"/>
  <c r="F103" i="7"/>
  <c r="F103" i="8"/>
  <c r="F103" i="3"/>
  <c r="F97" i="2"/>
  <c r="D96" i="2"/>
  <c r="D244" i="8"/>
  <c r="F103" i="4"/>
  <c r="D305" i="6"/>
  <c r="F97" i="3"/>
  <c r="D96" i="3"/>
  <c r="D247" i="4"/>
  <c r="D244" i="6"/>
  <c r="D305" i="7"/>
  <c r="F97" i="8"/>
  <c r="D96" i="8"/>
  <c r="F103" i="2"/>
  <c r="F254" i="6"/>
  <c r="F254" i="7"/>
  <c r="D305" i="8"/>
  <c r="D247" i="9"/>
  <c r="F254" i="4"/>
  <c r="F97" i="9"/>
  <c r="D96" i="9"/>
  <c r="F103" i="9"/>
  <c r="F254" i="9"/>
  <c r="D305" i="2"/>
  <c r="F97" i="4"/>
  <c r="D96" i="4"/>
  <c r="F87" i="8"/>
  <c r="F254" i="2"/>
  <c r="D305" i="9"/>
  <c r="F103" i="6"/>
  <c r="D242" i="7"/>
  <c r="D242" i="2"/>
  <c r="D243" i="2"/>
  <c r="D242" i="4" l="1"/>
  <c r="F96" i="9"/>
  <c r="D109" i="9"/>
  <c r="G103" i="2"/>
  <c r="G97" i="8"/>
  <c r="G97" i="3"/>
  <c r="F96" i="7"/>
  <c r="D109" i="7"/>
  <c r="G97" i="9"/>
  <c r="D242" i="8"/>
  <c r="D243" i="3"/>
  <c r="F96" i="2"/>
  <c r="D109" i="2"/>
  <c r="G103" i="3"/>
  <c r="G103" i="7"/>
  <c r="F96" i="6"/>
  <c r="D109" i="6"/>
  <c r="D242" i="3"/>
  <c r="D246" i="3"/>
  <c r="G254" i="2"/>
  <c r="F96" i="4"/>
  <c r="D109" i="4"/>
  <c r="G254" i="6"/>
  <c r="D242" i="6"/>
  <c r="G103" i="4"/>
  <c r="G97" i="6"/>
  <c r="D246" i="6"/>
  <c r="G103" i="6"/>
  <c r="G103" i="9"/>
  <c r="F96" i="3"/>
  <c r="D109" i="3"/>
  <c r="G103" i="8"/>
  <c r="G97" i="7"/>
  <c r="G254" i="8"/>
  <c r="D246" i="7"/>
  <c r="D246" i="8"/>
  <c r="D243" i="4"/>
  <c r="D242" i="9"/>
  <c r="G97" i="4"/>
  <c r="F96" i="8"/>
  <c r="D109" i="8"/>
  <c r="G97" i="2"/>
  <c r="G90" i="8"/>
  <c r="D243" i="8"/>
  <c r="G254" i="3"/>
  <c r="D243" i="7"/>
  <c r="D246" i="2"/>
  <c r="D250" i="2" s="1"/>
  <c r="D246" i="9"/>
  <c r="D246" i="4"/>
  <c r="G87" i="8"/>
  <c r="G254" i="9"/>
  <c r="G254" i="4"/>
  <c r="G254" i="7"/>
  <c r="D243" i="9"/>
  <c r="D243" i="6"/>
  <c r="D252" i="2" l="1"/>
  <c r="F109" i="8"/>
  <c r="D139" i="8"/>
  <c r="D160" i="8"/>
  <c r="D248" i="3"/>
  <c r="G96" i="6"/>
  <c r="D139" i="2"/>
  <c r="D160" i="2"/>
  <c r="F109" i="2"/>
  <c r="G96" i="7"/>
  <c r="D248" i="7"/>
  <c r="D139" i="4"/>
  <c r="F109" i="4"/>
  <c r="D160" i="4"/>
  <c r="G96" i="9"/>
  <c r="D248" i="8"/>
  <c r="F109" i="3"/>
  <c r="D160" i="3"/>
  <c r="D139" i="3"/>
  <c r="G96" i="2"/>
  <c r="D139" i="7"/>
  <c r="F109" i="7"/>
  <c r="D160" i="7"/>
  <c r="D248" i="2"/>
  <c r="D160" i="9"/>
  <c r="F109" i="9"/>
  <c r="D139" i="9"/>
  <c r="D248" i="4"/>
  <c r="G96" i="8"/>
  <c r="D250" i="9"/>
  <c r="D250" i="3"/>
  <c r="D250" i="8"/>
  <c r="D250" i="4"/>
  <c r="D250" i="7"/>
  <c r="D248" i="9"/>
  <c r="G96" i="3"/>
  <c r="D248" i="6"/>
  <c r="D250" i="6"/>
  <c r="G96" i="4"/>
  <c r="F109" i="6"/>
  <c r="D139" i="6"/>
  <c r="D160" i="6"/>
  <c r="D145" i="7" l="1"/>
  <c r="F115" i="7"/>
  <c r="F115" i="8"/>
  <c r="D145" i="8"/>
  <c r="D145" i="3"/>
  <c r="F115" i="3"/>
  <c r="D145" i="4"/>
  <c r="F115" i="4"/>
  <c r="G109" i="8"/>
  <c r="F160" i="6"/>
  <c r="D165" i="6"/>
  <c r="D252" i="6"/>
  <c r="G109" i="9"/>
  <c r="G109" i="3"/>
  <c r="G109" i="4"/>
  <c r="G109" i="2"/>
  <c r="F139" i="6"/>
  <c r="D252" i="9"/>
  <c r="F160" i="9"/>
  <c r="D165" i="9"/>
  <c r="F115" i="2"/>
  <c r="D145" i="2"/>
  <c r="G109" i="6"/>
  <c r="D252" i="8"/>
  <c r="G109" i="7"/>
  <c r="F160" i="3"/>
  <c r="D165" i="3"/>
  <c r="F139" i="4"/>
  <c r="D252" i="4"/>
  <c r="F160" i="7"/>
  <c r="D165" i="7"/>
  <c r="F115" i="6"/>
  <c r="D145" i="6"/>
  <c r="F139" i="7"/>
  <c r="F160" i="2"/>
  <c r="D165" i="2"/>
  <c r="F160" i="8"/>
  <c r="D165" i="8"/>
  <c r="F139" i="3"/>
  <c r="D145" i="9"/>
  <c r="F115" i="9"/>
  <c r="D252" i="7"/>
  <c r="D252" i="3"/>
  <c r="F139" i="9"/>
  <c r="F160" i="4"/>
  <c r="D165" i="4"/>
  <c r="F139" i="2"/>
  <c r="F139" i="8"/>
  <c r="D158" i="7" l="1"/>
  <c r="F154" i="7"/>
  <c r="F154" i="8"/>
  <c r="D158" i="8"/>
  <c r="D158" i="3"/>
  <c r="F154" i="3"/>
  <c r="F154" i="6"/>
  <c r="D158" i="6"/>
  <c r="G139" i="8"/>
  <c r="G160" i="4"/>
  <c r="G160" i="7"/>
  <c r="G160" i="3"/>
  <c r="F165" i="9"/>
  <c r="G139" i="6"/>
  <c r="F145" i="3"/>
  <c r="D480" i="3"/>
  <c r="F154" i="4"/>
  <c r="F154" i="2"/>
  <c r="D158" i="2"/>
  <c r="G160" i="2"/>
  <c r="F165" i="6"/>
  <c r="G115" i="7"/>
  <c r="F165" i="8"/>
  <c r="F145" i="6"/>
  <c r="D480" i="6"/>
  <c r="F165" i="3"/>
  <c r="D480" i="2"/>
  <c r="F145" i="2"/>
  <c r="G160" i="9"/>
  <c r="D480" i="7"/>
  <c r="F145" i="7"/>
  <c r="F165" i="4"/>
  <c r="G139" i="9"/>
  <c r="G115" i="9"/>
  <c r="F165" i="2"/>
  <c r="G115" i="6"/>
  <c r="G160" i="6"/>
  <c r="F145" i="8"/>
  <c r="D480" i="8"/>
  <c r="G139" i="2"/>
  <c r="G160" i="8"/>
  <c r="G139" i="7"/>
  <c r="G115" i="4"/>
  <c r="G115" i="8"/>
  <c r="F154" i="9"/>
  <c r="D158" i="9"/>
  <c r="D480" i="9"/>
  <c r="F145" i="9"/>
  <c r="G139" i="3"/>
  <c r="F165" i="7"/>
  <c r="G139" i="4"/>
  <c r="G115" i="2"/>
  <c r="D480" i="4"/>
  <c r="F145" i="4"/>
  <c r="G115" i="3"/>
  <c r="G165" i="7" l="1"/>
  <c r="G154" i="9"/>
  <c r="D479" i="8"/>
  <c r="F480" i="8"/>
  <c r="G165" i="2"/>
  <c r="G145" i="9"/>
  <c r="G145" i="2"/>
  <c r="G145" i="6"/>
  <c r="G154" i="3"/>
  <c r="G154" i="8"/>
  <c r="G154" i="7"/>
  <c r="G145" i="8"/>
  <c r="G145" i="7"/>
  <c r="G165" i="6"/>
  <c r="G154" i="2"/>
  <c r="D479" i="7"/>
  <c r="F480" i="7"/>
  <c r="F480" i="2"/>
  <c r="D479" i="2"/>
  <c r="D479" i="3"/>
  <c r="F480" i="3"/>
  <c r="D479" i="9"/>
  <c r="F480" i="9"/>
  <c r="F480" i="4"/>
  <c r="D479" i="4"/>
  <c r="G165" i="4"/>
  <c r="G165" i="3"/>
  <c r="G145" i="3"/>
  <c r="G165" i="9"/>
  <c r="G145" i="4"/>
  <c r="D479" i="6"/>
  <c r="F480" i="6"/>
  <c r="G165" i="8"/>
  <c r="G154" i="4"/>
  <c r="G154" i="6"/>
  <c r="G480" i="3" l="1"/>
  <c r="F479" i="2"/>
  <c r="F87" i="11"/>
  <c r="G480" i="4"/>
  <c r="G480" i="9"/>
  <c r="F479" i="3"/>
  <c r="G480" i="2"/>
  <c r="D244" i="11"/>
  <c r="F90" i="11"/>
  <c r="F479" i="9"/>
  <c r="G480" i="7"/>
  <c r="G480" i="8"/>
  <c r="D247" i="11"/>
  <c r="D96" i="11"/>
  <c r="F97" i="11"/>
  <c r="D305" i="11"/>
  <c r="G480" i="6"/>
  <c r="F479" i="7"/>
  <c r="F479" i="8"/>
  <c r="F103" i="11"/>
  <c r="F254" i="11"/>
  <c r="F479" i="6"/>
  <c r="F479" i="4"/>
  <c r="D242" i="11"/>
  <c r="D243" i="11"/>
  <c r="G254" i="11" l="1"/>
  <c r="D246" i="11"/>
  <c r="D250" i="11" s="1"/>
  <c r="G479" i="7"/>
  <c r="G479" i="2"/>
  <c r="G479" i="6"/>
  <c r="G97" i="11"/>
  <c r="G479" i="9"/>
  <c r="G479" i="4"/>
  <c r="G90" i="11"/>
  <c r="G479" i="3"/>
  <c r="G87" i="11"/>
  <c r="G103" i="11"/>
  <c r="G479" i="8"/>
  <c r="F96" i="11"/>
  <c r="D109" i="11"/>
  <c r="D252" i="11" l="1"/>
  <c r="G96" i="11"/>
  <c r="D248" i="11"/>
  <c r="F109" i="11"/>
  <c r="D160" i="11"/>
  <c r="D139" i="11"/>
  <c r="F160" i="11" l="1"/>
  <c r="D165" i="11"/>
  <c r="G109" i="11"/>
  <c r="D145" i="11"/>
  <c r="F115" i="11"/>
  <c r="F139" i="11"/>
  <c r="F154" i="11" l="1"/>
  <c r="D158" i="11"/>
  <c r="G139" i="11"/>
  <c r="G115" i="11"/>
  <c r="D480" i="11"/>
  <c r="F145" i="11"/>
  <c r="F165" i="11"/>
  <c r="G160" i="11"/>
  <c r="F480" i="11" l="1"/>
  <c r="D479" i="11"/>
  <c r="G154" i="11"/>
  <c r="G165" i="11"/>
  <c r="G145" i="11"/>
  <c r="F479" i="11" l="1"/>
  <c r="G480" i="11"/>
  <c r="G479" i="11" l="1"/>
  <c r="F288" i="18" l="1"/>
  <c r="G288" i="18" l="1"/>
  <c r="F287" i="18" l="1"/>
  <c r="F188" i="18" l="1"/>
  <c r="G287" i="18"/>
  <c r="F232" i="18" l="1"/>
  <c r="F226" i="18"/>
  <c r="G188" i="18"/>
  <c r="G232" i="18" l="1"/>
  <c r="G226" i="18"/>
  <c r="F271" i="18" l="1"/>
  <c r="F269" i="18"/>
  <c r="F295" i="18"/>
  <c r="F293" i="18"/>
  <c r="F283" i="18"/>
  <c r="F299" i="18"/>
  <c r="F281" i="7"/>
  <c r="F272" i="18"/>
  <c r="F265" i="18"/>
  <c r="F254" i="18"/>
  <c r="F281" i="4"/>
  <c r="F281" i="3"/>
  <c r="F281" i="9"/>
  <c r="F292" i="18"/>
  <c r="F300" i="18"/>
  <c r="F266" i="18"/>
  <c r="F281" i="6"/>
  <c r="F297" i="18"/>
  <c r="F291" i="18"/>
  <c r="G266" i="18" l="1"/>
  <c r="F270" i="18"/>
  <c r="F281" i="18"/>
  <c r="G272" i="18"/>
  <c r="G283" i="18"/>
  <c r="G281" i="9"/>
  <c r="G295" i="18"/>
  <c r="G292" i="18"/>
  <c r="G281" i="3"/>
  <c r="G254" i="18"/>
  <c r="G271" i="18"/>
  <c r="G291" i="18"/>
  <c r="G281" i="4"/>
  <c r="G281" i="6"/>
  <c r="G293" i="18"/>
  <c r="G297" i="18"/>
  <c r="G300" i="18"/>
  <c r="G265" i="18"/>
  <c r="F282" i="18"/>
  <c r="G281" i="7"/>
  <c r="G299" i="18"/>
  <c r="G269" i="18"/>
  <c r="G282" i="18" l="1"/>
  <c r="G281" i="18"/>
  <c r="F281" i="8"/>
  <c r="G270" i="18"/>
  <c r="G281" i="8" l="1"/>
  <c r="F281" i="2"/>
  <c r="F289" i="7" l="1"/>
  <c r="G281" i="2"/>
  <c r="F289" i="8"/>
  <c r="F289" i="4"/>
  <c r="F286" i="18"/>
  <c r="F289" i="6"/>
  <c r="F289" i="9"/>
  <c r="F302" i="18"/>
  <c r="F289" i="2"/>
  <c r="F289" i="3"/>
  <c r="F289" i="18" l="1"/>
  <c r="G289" i="9"/>
  <c r="G289" i="4"/>
  <c r="G286" i="18"/>
  <c r="G289" i="2"/>
  <c r="G302" i="18"/>
  <c r="G289" i="6"/>
  <c r="G289" i="7"/>
  <c r="G289" i="3"/>
  <c r="F289" i="11"/>
  <c r="G289" i="8"/>
  <c r="G289" i="11" l="1"/>
  <c r="G289" i="18"/>
  <c r="F281" i="11" l="1"/>
  <c r="G281" i="11" l="1"/>
  <c r="F218" i="18" l="1"/>
  <c r="G218" i="18" l="1"/>
  <c r="F212" i="18" l="1"/>
  <c r="F214" i="18"/>
  <c r="G212" i="18" l="1"/>
  <c r="G214" i="18"/>
  <c r="F303" i="9" l="1"/>
  <c r="F301" i="18"/>
  <c r="F303" i="6"/>
  <c r="F303" i="18" l="1"/>
  <c r="G301" i="18"/>
  <c r="G303" i="6"/>
  <c r="G303" i="9"/>
  <c r="G303" i="18" l="1"/>
  <c r="F225" i="18" l="1"/>
  <c r="G225" i="18" l="1"/>
  <c r="E158" i="8" l="1"/>
  <c r="F155" i="8"/>
  <c r="G155" i="8" s="1"/>
  <c r="F158" i="8" l="1"/>
  <c r="G158" i="8" s="1"/>
  <c r="E431" i="18" l="1"/>
  <c r="F432" i="18"/>
  <c r="G432" i="18" l="1"/>
  <c r="E158" i="9"/>
  <c r="F155" i="9"/>
  <c r="G155" i="9" s="1"/>
  <c r="F431" i="18"/>
  <c r="E373" i="18"/>
  <c r="G431" i="18" l="1"/>
  <c r="F373" i="18"/>
  <c r="F158" i="9"/>
  <c r="G158" i="9" l="1"/>
  <c r="E158" i="6"/>
  <c r="F155" i="6"/>
  <c r="E158" i="2"/>
  <c r="F155" i="2"/>
  <c r="E158" i="7"/>
  <c r="F155" i="7"/>
  <c r="G155" i="7" s="1"/>
  <c r="G373" i="18"/>
  <c r="E158" i="11"/>
  <c r="F155" i="11"/>
  <c r="G155" i="11" s="1"/>
  <c r="F158" i="7" l="1"/>
  <c r="G158" i="7" s="1"/>
  <c r="G155" i="6"/>
  <c r="F158" i="11"/>
  <c r="F158" i="6"/>
  <c r="E158" i="3"/>
  <c r="F155" i="3"/>
  <c r="G155" i="3" s="1"/>
  <c r="G155" i="2"/>
  <c r="E158" i="4"/>
  <c r="F155" i="4"/>
  <c r="E158" i="18"/>
  <c r="F155" i="18"/>
  <c r="G155" i="18" s="1"/>
  <c r="F158" i="2"/>
  <c r="G158" i="11" l="1"/>
  <c r="G158" i="2"/>
  <c r="F158" i="3"/>
  <c r="F158" i="4"/>
  <c r="G155" i="4"/>
  <c r="F158" i="18"/>
  <c r="G158" i="6"/>
  <c r="G158" i="3" l="1"/>
  <c r="G158" i="18"/>
  <c r="G158" i="4"/>
  <c r="F290" i="4" l="1"/>
  <c r="G290" i="4" s="1"/>
  <c r="F296" i="6"/>
  <c r="G296" i="6" s="1"/>
  <c r="F296" i="3"/>
  <c r="G296" i="3" s="1"/>
  <c r="F298" i="6"/>
  <c r="F298" i="3"/>
  <c r="F304" i="4"/>
  <c r="F296" i="4"/>
  <c r="F290" i="3"/>
  <c r="G290" i="3" s="1"/>
  <c r="F298" i="9"/>
  <c r="G298" i="9" s="1"/>
  <c r="F296" i="9"/>
  <c r="G296" i="9" s="1"/>
  <c r="F294" i="6"/>
  <c r="G294" i="6" s="1"/>
  <c r="F294" i="7"/>
  <c r="G294" i="7" s="1"/>
  <c r="F290" i="7"/>
  <c r="G290" i="7" s="1"/>
  <c r="F304" i="6"/>
  <c r="F298" i="4"/>
  <c r="G298" i="4" s="1"/>
  <c r="F294" i="3"/>
  <c r="G294" i="3" s="1"/>
  <c r="F290" i="6"/>
  <c r="G290" i="6" s="1"/>
  <c r="F294" i="4"/>
  <c r="G294" i="4" s="1"/>
  <c r="F294" i="9"/>
  <c r="G294" i="9" s="1"/>
  <c r="F296" i="7"/>
  <c r="G296" i="7" s="1"/>
  <c r="F296" i="8"/>
  <c r="G296" i="8" s="1"/>
  <c r="F294" i="8"/>
  <c r="G294" i="8" s="1"/>
  <c r="F290" i="2" l="1"/>
  <c r="F298" i="18"/>
  <c r="G296" i="4"/>
  <c r="F304" i="9"/>
  <c r="F304" i="2"/>
  <c r="G298" i="6"/>
  <c r="F290" i="11"/>
  <c r="G290" i="11" s="1"/>
  <c r="F296" i="2"/>
  <c r="F294" i="18"/>
  <c r="G294" i="18" s="1"/>
  <c r="F296" i="18"/>
  <c r="F290" i="18"/>
  <c r="G290" i="18" s="1"/>
  <c r="F298" i="7"/>
  <c r="G298" i="7" s="1"/>
  <c r="F290" i="8"/>
  <c r="G290" i="8" s="1"/>
  <c r="F283" i="2"/>
  <c r="G304" i="4"/>
  <c r="F290" i="9"/>
  <c r="G290" i="9" s="1"/>
  <c r="F298" i="8"/>
  <c r="G298" i="8" s="1"/>
  <c r="F283" i="3"/>
  <c r="G304" i="6"/>
  <c r="F294" i="2"/>
  <c r="F298" i="2"/>
  <c r="G298" i="3"/>
  <c r="G296" i="18" l="1"/>
  <c r="G296" i="2"/>
  <c r="G298" i="18"/>
  <c r="G283" i="2"/>
  <c r="G283" i="3"/>
  <c r="G304" i="9"/>
  <c r="F304" i="18"/>
  <c r="F297" i="8"/>
  <c r="F294" i="11"/>
  <c r="G294" i="11" s="1"/>
  <c r="G294" i="2"/>
  <c r="G290" i="2"/>
  <c r="F303" i="2"/>
  <c r="F296" i="11"/>
  <c r="G296" i="11" s="1"/>
  <c r="G304" i="2"/>
  <c r="F283" i="4"/>
  <c r="F303" i="3"/>
  <c r="G298" i="2"/>
  <c r="F283" i="7" l="1"/>
  <c r="F303" i="4"/>
  <c r="G283" i="4"/>
  <c r="G297" i="8"/>
  <c r="F298" i="11"/>
  <c r="G303" i="3"/>
  <c r="F297" i="11"/>
  <c r="F304" i="3"/>
  <c r="G304" i="18"/>
  <c r="F304" i="8"/>
  <c r="F304" i="7"/>
  <c r="G303" i="2"/>
  <c r="G304" i="8" l="1"/>
  <c r="G303" i="4"/>
  <c r="G304" i="3"/>
  <c r="G298" i="11"/>
  <c r="G304" i="7"/>
  <c r="F283" i="8"/>
  <c r="F303" i="7"/>
  <c r="G283" i="7"/>
  <c r="F283" i="11"/>
  <c r="G297" i="11"/>
  <c r="F303" i="11" l="1"/>
  <c r="G283" i="11"/>
  <c r="G283" i="8"/>
  <c r="F303" i="8"/>
  <c r="F304" i="11"/>
  <c r="G303" i="7"/>
  <c r="G303" i="8" l="1"/>
  <c r="G304" i="11"/>
  <c r="G303" i="11"/>
  <c r="F186" i="2" l="1"/>
  <c r="F251" i="2"/>
  <c r="F219" i="3"/>
  <c r="F192" i="4"/>
  <c r="F230" i="4"/>
  <c r="G230" i="4" s="1"/>
  <c r="F195" i="6"/>
  <c r="F223" i="6"/>
  <c r="G223" i="6" s="1"/>
  <c r="F186" i="7"/>
  <c r="F200" i="7"/>
  <c r="F234" i="7"/>
  <c r="F175" i="8"/>
  <c r="F197" i="8"/>
  <c r="F228" i="8"/>
  <c r="G228" i="8" s="1"/>
  <c r="F189" i="9"/>
  <c r="F201" i="9"/>
  <c r="F184" i="2"/>
  <c r="F193" i="2"/>
  <c r="F199" i="2"/>
  <c r="F215" i="2"/>
  <c r="F249" i="2"/>
  <c r="F184" i="3"/>
  <c r="F193" i="3"/>
  <c r="F199" i="3"/>
  <c r="F217" i="3"/>
  <c r="F231" i="3"/>
  <c r="F175" i="4"/>
  <c r="F191" i="4"/>
  <c r="G191" i="4" s="1"/>
  <c r="F197" i="4"/>
  <c r="E245" i="4"/>
  <c r="F209" i="4"/>
  <c r="F228" i="4"/>
  <c r="G228" i="4" s="1"/>
  <c r="F249" i="4"/>
  <c r="G249" i="4" s="1"/>
  <c r="F184" i="6"/>
  <c r="F194" i="6"/>
  <c r="F200" i="6"/>
  <c r="F221" i="6"/>
  <c r="F241" i="6"/>
  <c r="F184" i="7"/>
  <c r="F193" i="7"/>
  <c r="G193" i="7" s="1"/>
  <c r="F199" i="7"/>
  <c r="F216" i="7"/>
  <c r="G216" i="7" s="1"/>
  <c r="F231" i="7"/>
  <c r="E311" i="8"/>
  <c r="F173" i="8"/>
  <c r="F190" i="8"/>
  <c r="F196" i="8"/>
  <c r="E245" i="8"/>
  <c r="F209" i="8"/>
  <c r="G209" i="8" s="1"/>
  <c r="F223" i="8"/>
  <c r="G223" i="8" s="1"/>
  <c r="F249" i="8"/>
  <c r="G249" i="8" s="1"/>
  <c r="F186" i="9"/>
  <c r="G186" i="9" s="1"/>
  <c r="F194" i="9"/>
  <c r="F200" i="9"/>
  <c r="F216" i="9"/>
  <c r="G216" i="9" s="1"/>
  <c r="F231" i="9"/>
  <c r="G231" i="9" s="1"/>
  <c r="F200" i="2"/>
  <c r="F186" i="3"/>
  <c r="G186" i="3" s="1"/>
  <c r="F176" i="4"/>
  <c r="F251" i="4"/>
  <c r="F186" i="6"/>
  <c r="G186" i="6" s="1"/>
  <c r="F201" i="6"/>
  <c r="F249" i="6"/>
  <c r="G249" i="6" s="1"/>
  <c r="F194" i="7"/>
  <c r="F217" i="7"/>
  <c r="F191" i="8"/>
  <c r="F215" i="8"/>
  <c r="G215" i="8" s="1"/>
  <c r="F251" i="8"/>
  <c r="F195" i="9"/>
  <c r="F217" i="9"/>
  <c r="F234" i="9"/>
  <c r="F201" i="2"/>
  <c r="F189" i="3"/>
  <c r="F195" i="3"/>
  <c r="F201" i="3"/>
  <c r="F221" i="3"/>
  <c r="F241" i="3"/>
  <c r="G241" i="3" s="1"/>
  <c r="F184" i="4"/>
  <c r="F193" i="4"/>
  <c r="F199" i="4"/>
  <c r="F215" i="4"/>
  <c r="G215" i="4" s="1"/>
  <c r="F231" i="4"/>
  <c r="E311" i="6"/>
  <c r="F173" i="6"/>
  <c r="F189" i="6"/>
  <c r="F196" i="6"/>
  <c r="F209" i="6"/>
  <c r="G209" i="6" s="1"/>
  <c r="F228" i="6"/>
  <c r="G228" i="6" s="1"/>
  <c r="F251" i="6"/>
  <c r="F189" i="7"/>
  <c r="F195" i="7"/>
  <c r="F201" i="7"/>
  <c r="F219" i="7"/>
  <c r="F240" i="7"/>
  <c r="G240" i="7" s="1"/>
  <c r="F176" i="8"/>
  <c r="F192" i="8"/>
  <c r="F198" i="8"/>
  <c r="F216" i="8"/>
  <c r="G216" i="8" s="1"/>
  <c r="F230" i="8"/>
  <c r="G230" i="8" s="1"/>
  <c r="E311" i="9"/>
  <c r="F173" i="9"/>
  <c r="F190" i="9"/>
  <c r="F196" i="9"/>
  <c r="F204" i="9"/>
  <c r="F219" i="9"/>
  <c r="F240" i="9"/>
  <c r="F194" i="2"/>
  <c r="F194" i="3"/>
  <c r="F213" i="4"/>
  <c r="F195" i="2"/>
  <c r="F175" i="2"/>
  <c r="F190" i="2"/>
  <c r="F196" i="2"/>
  <c r="F204" i="2"/>
  <c r="F219" i="2"/>
  <c r="F234" i="2"/>
  <c r="F175" i="3"/>
  <c r="F190" i="3"/>
  <c r="F196" i="3"/>
  <c r="E245" i="3"/>
  <c r="F209" i="3"/>
  <c r="G209" i="3" s="1"/>
  <c r="F223" i="3"/>
  <c r="F249" i="3"/>
  <c r="G249" i="3" s="1"/>
  <c r="F186" i="4"/>
  <c r="F194" i="4"/>
  <c r="F200" i="4"/>
  <c r="F217" i="4"/>
  <c r="F234" i="4"/>
  <c r="G234" i="4" s="1"/>
  <c r="F175" i="6"/>
  <c r="F191" i="6"/>
  <c r="F197" i="6"/>
  <c r="F215" i="6"/>
  <c r="G215" i="6" s="1"/>
  <c r="F230" i="6"/>
  <c r="E311" i="7"/>
  <c r="F173" i="7"/>
  <c r="F190" i="7"/>
  <c r="F196" i="7"/>
  <c r="F204" i="7"/>
  <c r="F223" i="7"/>
  <c r="F241" i="7"/>
  <c r="G241" i="7" s="1"/>
  <c r="F184" i="8"/>
  <c r="F193" i="8"/>
  <c r="F199" i="8"/>
  <c r="F217" i="8"/>
  <c r="F234" i="8"/>
  <c r="G234" i="8" s="1"/>
  <c r="F175" i="9"/>
  <c r="F191" i="9"/>
  <c r="F197" i="9"/>
  <c r="E245" i="9"/>
  <c r="F209" i="9"/>
  <c r="G209" i="9" s="1"/>
  <c r="F221" i="9"/>
  <c r="F241" i="9"/>
  <c r="F234" i="3"/>
  <c r="E311" i="2"/>
  <c r="F173" i="2"/>
  <c r="F217" i="2"/>
  <c r="F176" i="2"/>
  <c r="F191" i="2"/>
  <c r="F197" i="2"/>
  <c r="E245" i="2"/>
  <c r="F209" i="2"/>
  <c r="F221" i="2"/>
  <c r="F240" i="2"/>
  <c r="F176" i="3"/>
  <c r="G176" i="3" s="1"/>
  <c r="F191" i="3"/>
  <c r="F197" i="3"/>
  <c r="F213" i="3"/>
  <c r="F228" i="3"/>
  <c r="F251" i="3"/>
  <c r="F189" i="4"/>
  <c r="F195" i="4"/>
  <c r="F201" i="4"/>
  <c r="F221" i="4"/>
  <c r="F240" i="4"/>
  <c r="F176" i="6"/>
  <c r="F192" i="6"/>
  <c r="F198" i="6"/>
  <c r="F216" i="6"/>
  <c r="F234" i="6"/>
  <c r="G234" i="6" s="1"/>
  <c r="F175" i="7"/>
  <c r="F191" i="7"/>
  <c r="F197" i="7"/>
  <c r="E245" i="7"/>
  <c r="F209" i="7"/>
  <c r="G209" i="7" s="1"/>
  <c r="F228" i="7"/>
  <c r="G228" i="7" s="1"/>
  <c r="F249" i="7"/>
  <c r="G249" i="7" s="1"/>
  <c r="F186" i="8"/>
  <c r="G186" i="8" s="1"/>
  <c r="F194" i="8"/>
  <c r="F200" i="8"/>
  <c r="F219" i="8"/>
  <c r="F240" i="8"/>
  <c r="G240" i="8" s="1"/>
  <c r="F176" i="9"/>
  <c r="G176" i="9" s="1"/>
  <c r="F192" i="9"/>
  <c r="F198" i="9"/>
  <c r="F213" i="9"/>
  <c r="F223" i="9"/>
  <c r="G223" i="9" s="1"/>
  <c r="F249" i="9"/>
  <c r="G249" i="9" s="1"/>
  <c r="F216" i="2"/>
  <c r="F200" i="3"/>
  <c r="F198" i="4"/>
  <c r="F189" i="2"/>
  <c r="E311" i="3"/>
  <c r="F173" i="3"/>
  <c r="F181" i="2"/>
  <c r="F192" i="2"/>
  <c r="F198" i="2"/>
  <c r="F213" i="2"/>
  <c r="F223" i="2"/>
  <c r="F241" i="2"/>
  <c r="F181" i="3"/>
  <c r="G181" i="3" s="1"/>
  <c r="F192" i="3"/>
  <c r="F198" i="3"/>
  <c r="F216" i="3"/>
  <c r="G216" i="3" s="1"/>
  <c r="F230" i="3"/>
  <c r="E311" i="4"/>
  <c r="F173" i="4"/>
  <c r="F190" i="4"/>
  <c r="F196" i="4"/>
  <c r="F204" i="4"/>
  <c r="G204" i="4" s="1"/>
  <c r="F223" i="4"/>
  <c r="G223" i="4" s="1"/>
  <c r="F241" i="4"/>
  <c r="G241" i="4" s="1"/>
  <c r="F181" i="6"/>
  <c r="G181" i="6" s="1"/>
  <c r="F193" i="6"/>
  <c r="G193" i="6" s="1"/>
  <c r="F199" i="6"/>
  <c r="F217" i="6"/>
  <c r="F240" i="6"/>
  <c r="F181" i="7"/>
  <c r="G181" i="7" s="1"/>
  <c r="F192" i="7"/>
  <c r="F198" i="7"/>
  <c r="F215" i="7"/>
  <c r="G215" i="7" s="1"/>
  <c r="F230" i="7"/>
  <c r="G230" i="7" s="1"/>
  <c r="F251" i="7"/>
  <c r="F189" i="8"/>
  <c r="F195" i="8"/>
  <c r="F201" i="8"/>
  <c r="F221" i="8"/>
  <c r="F241" i="8"/>
  <c r="F181" i="9"/>
  <c r="G181" i="9" s="1"/>
  <c r="F193" i="9"/>
  <c r="G193" i="9" s="1"/>
  <c r="F199" i="9"/>
  <c r="F215" i="9"/>
  <c r="G215" i="9" s="1"/>
  <c r="F228" i="9"/>
  <c r="G228" i="9" s="1"/>
  <c r="F251" i="9"/>
  <c r="E245" i="6"/>
  <c r="F245" i="6" l="1"/>
  <c r="F202" i="3"/>
  <c r="G241" i="8"/>
  <c r="G198" i="3"/>
  <c r="G192" i="2"/>
  <c r="G192" i="6"/>
  <c r="G190" i="3"/>
  <c r="G240" i="9"/>
  <c r="G195" i="7"/>
  <c r="G176" i="4"/>
  <c r="F311" i="8"/>
  <c r="G199" i="3"/>
  <c r="F249" i="18"/>
  <c r="G249" i="18" s="1"/>
  <c r="F240" i="3"/>
  <c r="F223" i="18"/>
  <c r="F251" i="18"/>
  <c r="F190" i="18"/>
  <c r="G251" i="7"/>
  <c r="G173" i="4"/>
  <c r="G200" i="3"/>
  <c r="G192" i="9"/>
  <c r="G197" i="7"/>
  <c r="G175" i="7"/>
  <c r="G221" i="4"/>
  <c r="G251" i="3"/>
  <c r="F311" i="2"/>
  <c r="G221" i="9"/>
  <c r="G204" i="7"/>
  <c r="G190" i="7"/>
  <c r="G230" i="6"/>
  <c r="G197" i="6"/>
  <c r="G217" i="4"/>
  <c r="F245" i="3"/>
  <c r="G198" i="8"/>
  <c r="G176" i="8"/>
  <c r="G189" i="6"/>
  <c r="F311" i="6"/>
  <c r="G199" i="4"/>
  <c r="G217" i="7"/>
  <c r="G199" i="7"/>
  <c r="G221" i="6"/>
  <c r="G215" i="2"/>
  <c r="G189" i="9"/>
  <c r="G219" i="3"/>
  <c r="F216" i="4"/>
  <c r="G216" i="4" s="1"/>
  <c r="F216" i="18"/>
  <c r="G216" i="18" s="1"/>
  <c r="G200" i="8"/>
  <c r="G204" i="9"/>
  <c r="G251" i="6"/>
  <c r="G200" i="2"/>
  <c r="F245" i="4"/>
  <c r="G231" i="3"/>
  <c r="G184" i="3"/>
  <c r="G184" i="2"/>
  <c r="G197" i="8"/>
  <c r="G234" i="7"/>
  <c r="F176" i="7"/>
  <c r="G176" i="7" s="1"/>
  <c r="F201" i="18"/>
  <c r="F231" i="8"/>
  <c r="G231" i="8" s="1"/>
  <c r="F215" i="18"/>
  <c r="G215" i="18" s="1"/>
  <c r="F203" i="9"/>
  <c r="F198" i="18"/>
  <c r="F204" i="3"/>
  <c r="E244" i="2"/>
  <c r="F211" i="2"/>
  <c r="F230" i="9"/>
  <c r="G230" i="9" s="1"/>
  <c r="F213" i="7"/>
  <c r="G221" i="8"/>
  <c r="G192" i="7"/>
  <c r="G240" i="6"/>
  <c r="G199" i="6"/>
  <c r="G196" i="4"/>
  <c r="F311" i="4"/>
  <c r="G192" i="3"/>
  <c r="G198" i="2"/>
  <c r="G173" i="3"/>
  <c r="G213" i="9"/>
  <c r="G198" i="6"/>
  <c r="G176" i="6"/>
  <c r="G195" i="4"/>
  <c r="G191" i="3"/>
  <c r="G240" i="2"/>
  <c r="G197" i="2"/>
  <c r="G217" i="2"/>
  <c r="G193" i="8"/>
  <c r="G223" i="3"/>
  <c r="G204" i="2"/>
  <c r="G175" i="2"/>
  <c r="G194" i="2"/>
  <c r="G189" i="7"/>
  <c r="G231" i="4"/>
  <c r="G201" i="3"/>
  <c r="G189" i="3"/>
  <c r="G234" i="9"/>
  <c r="G195" i="9"/>
  <c r="G251" i="4"/>
  <c r="F245" i="8"/>
  <c r="G190" i="8"/>
  <c r="G231" i="7"/>
  <c r="G184" i="7"/>
  <c r="G184" i="6"/>
  <c r="G175" i="4"/>
  <c r="G193" i="2"/>
  <c r="G200" i="7"/>
  <c r="F187" i="7"/>
  <c r="F184" i="18"/>
  <c r="F209" i="18"/>
  <c r="G191" i="9"/>
  <c r="G194" i="4"/>
  <c r="F202" i="7"/>
  <c r="F181" i="8"/>
  <c r="G181" i="8" s="1"/>
  <c r="F215" i="3"/>
  <c r="E305" i="6"/>
  <c r="F167" i="6"/>
  <c r="F194" i="18"/>
  <c r="F227" i="8"/>
  <c r="F227" i="4"/>
  <c r="F213" i="8"/>
  <c r="F190" i="6"/>
  <c r="E244" i="9"/>
  <c r="F211" i="9"/>
  <c r="F200" i="18"/>
  <c r="F229" i="8"/>
  <c r="G229" i="8" s="1"/>
  <c r="F187" i="8"/>
  <c r="E305" i="2"/>
  <c r="F167" i="2"/>
  <c r="F229" i="9"/>
  <c r="G229" i="9" s="1"/>
  <c r="F197" i="18"/>
  <c r="F176" i="18"/>
  <c r="G195" i="8"/>
  <c r="G241" i="2"/>
  <c r="G181" i="2"/>
  <c r="G219" i="8"/>
  <c r="G194" i="8"/>
  <c r="G213" i="3"/>
  <c r="G209" i="2"/>
  <c r="G234" i="3"/>
  <c r="G197" i="9"/>
  <c r="G175" i="9"/>
  <c r="G217" i="8"/>
  <c r="G186" i="4"/>
  <c r="G196" i="3"/>
  <c r="G175" i="3"/>
  <c r="G213" i="4"/>
  <c r="G219" i="9"/>
  <c r="G196" i="9"/>
  <c r="G173" i="9"/>
  <c r="G192" i="8"/>
  <c r="G201" i="7"/>
  <c r="G193" i="4"/>
  <c r="G201" i="6"/>
  <c r="G200" i="6"/>
  <c r="G197" i="4"/>
  <c r="G193" i="3"/>
  <c r="G249" i="2"/>
  <c r="G192" i="4"/>
  <c r="G186" i="2"/>
  <c r="F192" i="18"/>
  <c r="G201" i="8"/>
  <c r="G216" i="6"/>
  <c r="G191" i="2"/>
  <c r="F245" i="9"/>
  <c r="G199" i="8"/>
  <c r="G175" i="6"/>
  <c r="G234" i="2"/>
  <c r="G196" i="2"/>
  <c r="G194" i="3"/>
  <c r="G190" i="9"/>
  <c r="G219" i="7"/>
  <c r="G194" i="6"/>
  <c r="F227" i="3"/>
  <c r="F231" i="6"/>
  <c r="F203" i="7"/>
  <c r="F228" i="18"/>
  <c r="F193" i="18"/>
  <c r="G193" i="18" s="1"/>
  <c r="F187" i="9"/>
  <c r="F213" i="6"/>
  <c r="F219" i="4"/>
  <c r="E305" i="3"/>
  <c r="F167" i="3"/>
  <c r="F196" i="18"/>
  <c r="F175" i="18"/>
  <c r="F203" i="2"/>
  <c r="G199" i="9"/>
  <c r="G190" i="4"/>
  <c r="G213" i="2"/>
  <c r="F311" i="3"/>
  <c r="G198" i="4"/>
  <c r="G216" i="2"/>
  <c r="F245" i="7"/>
  <c r="G191" i="7"/>
  <c r="G176" i="2"/>
  <c r="G223" i="7"/>
  <c r="G173" i="7"/>
  <c r="G191" i="6"/>
  <c r="G200" i="4"/>
  <c r="G219" i="2"/>
  <c r="G190" i="2"/>
  <c r="F311" i="9"/>
  <c r="G173" i="6"/>
  <c r="G251" i="8"/>
  <c r="G191" i="8"/>
  <c r="G194" i="7"/>
  <c r="G200" i="9"/>
  <c r="G241" i="6"/>
  <c r="G217" i="3"/>
  <c r="G199" i="2"/>
  <c r="G201" i="9"/>
  <c r="G175" i="8"/>
  <c r="G195" i="6"/>
  <c r="G251" i="2"/>
  <c r="F184" i="9"/>
  <c r="F204" i="6"/>
  <c r="F204" i="8"/>
  <c r="F234" i="18"/>
  <c r="G234" i="18" s="1"/>
  <c r="F187" i="3"/>
  <c r="G251" i="9"/>
  <c r="G223" i="2"/>
  <c r="G194" i="9"/>
  <c r="F202" i="8"/>
  <c r="F221" i="7"/>
  <c r="F219" i="6"/>
  <c r="F195" i="18"/>
  <c r="E311" i="18"/>
  <c r="F173" i="18"/>
  <c r="F187" i="2"/>
  <c r="F241" i="18"/>
  <c r="G241" i="18" s="1"/>
  <c r="F186" i="18"/>
  <c r="G186" i="18" s="1"/>
  <c r="F240" i="18"/>
  <c r="F199" i="18"/>
  <c r="F181" i="4"/>
  <c r="F227" i="6"/>
  <c r="F213" i="18"/>
  <c r="F191" i="18"/>
  <c r="F203" i="4"/>
  <c r="G203" i="4" s="1"/>
  <c r="F231" i="18"/>
  <c r="G231" i="18" s="1"/>
  <c r="F187" i="4"/>
  <c r="F227" i="7"/>
  <c r="G189" i="8"/>
  <c r="G198" i="7"/>
  <c r="G217" i="6"/>
  <c r="G230" i="3"/>
  <c r="G189" i="2"/>
  <c r="G198" i="9"/>
  <c r="G240" i="4"/>
  <c r="G201" i="4"/>
  <c r="G189" i="4"/>
  <c r="G228" i="3"/>
  <c r="G197" i="3"/>
  <c r="G221" i="2"/>
  <c r="F245" i="2"/>
  <c r="G173" i="2"/>
  <c r="G241" i="9"/>
  <c r="G184" i="8"/>
  <c r="G196" i="7"/>
  <c r="F311" i="7"/>
  <c r="G195" i="2"/>
  <c r="G196" i="6"/>
  <c r="G184" i="4"/>
  <c r="G221" i="3"/>
  <c r="G195" i="3"/>
  <c r="G201" i="2"/>
  <c r="G217" i="9"/>
  <c r="G196" i="8"/>
  <c r="G173" i="8"/>
  <c r="G209" i="4"/>
  <c r="G186" i="7"/>
  <c r="E242" i="3"/>
  <c r="E244" i="8"/>
  <c r="E244" i="6"/>
  <c r="F242" i="3" l="1"/>
  <c r="F244" i="8"/>
  <c r="F217" i="18"/>
  <c r="G187" i="2"/>
  <c r="F239" i="8"/>
  <c r="F211" i="7"/>
  <c r="E244" i="7"/>
  <c r="F203" i="8"/>
  <c r="F229" i="7"/>
  <c r="G229" i="7" s="1"/>
  <c r="F211" i="3"/>
  <c r="F224" i="6"/>
  <c r="F210" i="2"/>
  <c r="F224" i="4"/>
  <c r="G227" i="7"/>
  <c r="G213" i="18"/>
  <c r="G195" i="18"/>
  <c r="G204" i="8"/>
  <c r="E243" i="2"/>
  <c r="G196" i="18"/>
  <c r="G228" i="18"/>
  <c r="F244" i="9"/>
  <c r="G184" i="18"/>
  <c r="G213" i="7"/>
  <c r="G311" i="6"/>
  <c r="G202" i="3"/>
  <c r="G227" i="6"/>
  <c r="G311" i="3"/>
  <c r="G194" i="18"/>
  <c r="E305" i="9"/>
  <c r="F167" i="9"/>
  <c r="F221" i="18"/>
  <c r="F210" i="9"/>
  <c r="F202" i="9"/>
  <c r="F204" i="18"/>
  <c r="F203" i="6"/>
  <c r="F239" i="4"/>
  <c r="G240" i="18"/>
  <c r="G202" i="8"/>
  <c r="F305" i="3"/>
  <c r="G227" i="3"/>
  <c r="G167" i="2"/>
  <c r="G200" i="18"/>
  <c r="G213" i="8"/>
  <c r="G227" i="8"/>
  <c r="G167" i="6"/>
  <c r="G215" i="3"/>
  <c r="G311" i="4"/>
  <c r="F244" i="2"/>
  <c r="G311" i="2"/>
  <c r="G251" i="18"/>
  <c r="G223" i="18"/>
  <c r="G240" i="3"/>
  <c r="G245" i="6"/>
  <c r="F224" i="3"/>
  <c r="F189" i="18"/>
  <c r="F229" i="4"/>
  <c r="G229" i="4" s="1"/>
  <c r="F211" i="8"/>
  <c r="F211" i="4"/>
  <c r="E244" i="4"/>
  <c r="G187" i="4"/>
  <c r="G181" i="4"/>
  <c r="G173" i="18"/>
  <c r="G184" i="9"/>
  <c r="G219" i="4"/>
  <c r="G197" i="18"/>
  <c r="G202" i="7"/>
  <c r="G209" i="18"/>
  <c r="G187" i="7"/>
  <c r="G204" i="3"/>
  <c r="G203" i="9"/>
  <c r="G201" i="18"/>
  <c r="G245" i="4"/>
  <c r="E242" i="7"/>
  <c r="E305" i="7"/>
  <c r="F167" i="7"/>
  <c r="G191" i="18"/>
  <c r="G221" i="7"/>
  <c r="G187" i="3"/>
  <c r="G176" i="18"/>
  <c r="F305" i="6"/>
  <c r="E305" i="4"/>
  <c r="F167" i="4"/>
  <c r="F239" i="7"/>
  <c r="F203" i="3"/>
  <c r="E242" i="8"/>
  <c r="F185" i="8"/>
  <c r="F181" i="18"/>
  <c r="G181" i="18" s="1"/>
  <c r="F239" i="6"/>
  <c r="F229" i="6"/>
  <c r="G229" i="6" s="1"/>
  <c r="F211" i="6"/>
  <c r="E245" i="18"/>
  <c r="F219" i="18"/>
  <c r="F187" i="6"/>
  <c r="F183" i="18"/>
  <c r="F185" i="7"/>
  <c r="F202" i="4"/>
  <c r="F202" i="6"/>
  <c r="G311" i="7"/>
  <c r="G245" i="2"/>
  <c r="F311" i="18"/>
  <c r="G219" i="6"/>
  <c r="G175" i="18"/>
  <c r="G187" i="9"/>
  <c r="G203" i="7"/>
  <c r="G231" i="6"/>
  <c r="G192" i="18"/>
  <c r="G187" i="8"/>
  <c r="G211" i="9"/>
  <c r="G227" i="4"/>
  <c r="G211" i="2"/>
  <c r="E244" i="3"/>
  <c r="E243" i="9"/>
  <c r="G190" i="18"/>
  <c r="G311" i="8"/>
  <c r="F239" i="3"/>
  <c r="F239" i="9"/>
  <c r="F185" i="3"/>
  <c r="G199" i="18"/>
  <c r="F244" i="6"/>
  <c r="G311" i="9"/>
  <c r="F305" i="2"/>
  <c r="G198" i="18"/>
  <c r="F227" i="9"/>
  <c r="F224" i="7"/>
  <c r="F230" i="18"/>
  <c r="F229" i="3"/>
  <c r="F224" i="8"/>
  <c r="E305" i="8"/>
  <c r="F167" i="8"/>
  <c r="G204" i="6"/>
  <c r="G245" i="7"/>
  <c r="G203" i="2"/>
  <c r="G167" i="3"/>
  <c r="G213" i="6"/>
  <c r="G245" i="9"/>
  <c r="G190" i="6"/>
  <c r="G245" i="8"/>
  <c r="G245" i="3"/>
  <c r="E244" i="18"/>
  <c r="F244" i="18" l="1"/>
  <c r="G311" i="18"/>
  <c r="F242" i="8"/>
  <c r="G189" i="18"/>
  <c r="G210" i="9"/>
  <c r="G221" i="18"/>
  <c r="F243" i="2"/>
  <c r="G224" i="4"/>
  <c r="G217" i="18"/>
  <c r="G244" i="8"/>
  <c r="G242" i="3"/>
  <c r="F245" i="18"/>
  <c r="F210" i="8"/>
  <c r="F222" i="8"/>
  <c r="F222" i="3"/>
  <c r="F185" i="9"/>
  <c r="G224" i="8"/>
  <c r="G224" i="7"/>
  <c r="G239" i="3"/>
  <c r="F243" i="9"/>
  <c r="G185" i="7"/>
  <c r="F238" i="18"/>
  <c r="F210" i="6"/>
  <c r="F210" i="7"/>
  <c r="E243" i="7"/>
  <c r="F237" i="7"/>
  <c r="F210" i="3"/>
  <c r="F211" i="18"/>
  <c r="G167" i="8"/>
  <c r="G185" i="3"/>
  <c r="F244" i="3"/>
  <c r="G187" i="6"/>
  <c r="G305" i="6"/>
  <c r="G167" i="7"/>
  <c r="F244" i="4"/>
  <c r="G203" i="6"/>
  <c r="G211" i="7"/>
  <c r="G239" i="7"/>
  <c r="G211" i="8"/>
  <c r="G305" i="3"/>
  <c r="F185" i="6"/>
  <c r="E242" i="6"/>
  <c r="F222" i="6"/>
  <c r="F203" i="18"/>
  <c r="F229" i="18"/>
  <c r="F185" i="4"/>
  <c r="F210" i="4"/>
  <c r="E243" i="4"/>
  <c r="F305" i="8"/>
  <c r="G244" i="6"/>
  <c r="G202" i="4"/>
  <c r="G183" i="18"/>
  <c r="G211" i="6"/>
  <c r="G239" i="6"/>
  <c r="G203" i="3"/>
  <c r="G167" i="4"/>
  <c r="F305" i="7"/>
  <c r="G211" i="4"/>
  <c r="G244" i="2"/>
  <c r="E243" i="6"/>
  <c r="G211" i="3"/>
  <c r="G203" i="8"/>
  <c r="E305" i="18"/>
  <c r="F167" i="18"/>
  <c r="F237" i="6"/>
  <c r="G204" i="18"/>
  <c r="F305" i="9"/>
  <c r="G244" i="9"/>
  <c r="F244" i="7"/>
  <c r="F224" i="9"/>
  <c r="F237" i="4"/>
  <c r="G237" i="4" s="1"/>
  <c r="F187" i="18"/>
  <c r="F202" i="18"/>
  <c r="F222" i="4"/>
  <c r="F222" i="7"/>
  <c r="G227" i="9"/>
  <c r="G305" i="2"/>
  <c r="G219" i="18"/>
  <c r="E243" i="3"/>
  <c r="E242" i="4"/>
  <c r="F242" i="7"/>
  <c r="G202" i="9"/>
  <c r="G167" i="9"/>
  <c r="G224" i="6"/>
  <c r="E243" i="8"/>
  <c r="G229" i="3"/>
  <c r="F239" i="18"/>
  <c r="F237" i="9"/>
  <c r="G237" i="9" s="1"/>
  <c r="F227" i="18"/>
  <c r="G230" i="18"/>
  <c r="G239" i="9"/>
  <c r="G202" i="6"/>
  <c r="G185" i="8"/>
  <c r="F305" i="4"/>
  <c r="G224" i="3"/>
  <c r="G239" i="4"/>
  <c r="E242" i="9"/>
  <c r="G210" i="2"/>
  <c r="G239" i="8"/>
  <c r="F237" i="18" l="1"/>
  <c r="F236" i="6"/>
  <c r="E247" i="6"/>
  <c r="F210" i="18"/>
  <c r="G242" i="7"/>
  <c r="G202" i="18"/>
  <c r="G305" i="9"/>
  <c r="F305" i="18"/>
  <c r="F243" i="6"/>
  <c r="G305" i="8"/>
  <c r="G222" i="6"/>
  <c r="G244" i="4"/>
  <c r="G211" i="18"/>
  <c r="G245" i="18"/>
  <c r="G305" i="7"/>
  <c r="F222" i="9"/>
  <c r="G203" i="18"/>
  <c r="G243" i="2"/>
  <c r="G242" i="8"/>
  <c r="F237" i="3"/>
  <c r="G237" i="3" s="1"/>
  <c r="G243" i="9"/>
  <c r="G210" i="8"/>
  <c r="G244" i="18"/>
  <c r="F236" i="4"/>
  <c r="E247" i="4"/>
  <c r="F237" i="8"/>
  <c r="G237" i="8" s="1"/>
  <c r="G244" i="7"/>
  <c r="G237" i="6"/>
  <c r="F243" i="4"/>
  <c r="G185" i="4"/>
  <c r="E242" i="18"/>
  <c r="F185" i="18"/>
  <c r="F236" i="7"/>
  <c r="E247" i="7"/>
  <c r="F242" i="4"/>
  <c r="E243" i="18"/>
  <c r="F242" i="6"/>
  <c r="G210" i="3"/>
  <c r="F243" i="7"/>
  <c r="G210" i="6"/>
  <c r="G222" i="8"/>
  <c r="G237" i="7"/>
  <c r="G227" i="18"/>
  <c r="G239" i="18"/>
  <c r="F243" i="3"/>
  <c r="G222" i="7"/>
  <c r="G224" i="9"/>
  <c r="G210" i="4"/>
  <c r="G229" i="18"/>
  <c r="G244" i="3"/>
  <c r="F243" i="8"/>
  <c r="G222" i="4"/>
  <c r="G238" i="18"/>
  <c r="F224" i="18"/>
  <c r="G305" i="4"/>
  <c r="E247" i="9"/>
  <c r="F236" i="9"/>
  <c r="F242" i="9"/>
  <c r="G187" i="18"/>
  <c r="G167" i="18"/>
  <c r="G185" i="6"/>
  <c r="G210" i="7"/>
  <c r="G185" i="9"/>
  <c r="G222" i="3"/>
  <c r="G243" i="3" l="1"/>
  <c r="F242" i="18"/>
  <c r="G236" i="4"/>
  <c r="G243" i="6"/>
  <c r="G210" i="18"/>
  <c r="G237" i="18"/>
  <c r="F236" i="3"/>
  <c r="E247" i="3"/>
  <c r="F235" i="6"/>
  <c r="E246" i="6"/>
  <c r="F247" i="9"/>
  <c r="G242" i="6"/>
  <c r="G242" i="4"/>
  <c r="G242" i="9"/>
  <c r="F247" i="6"/>
  <c r="F227" i="2"/>
  <c r="G224" i="18"/>
  <c r="G243" i="7"/>
  <c r="F247" i="7"/>
  <c r="G185" i="18"/>
  <c r="G222" i="9"/>
  <c r="G305" i="18"/>
  <c r="F236" i="8"/>
  <c r="E247" i="8"/>
  <c r="F235" i="9"/>
  <c r="E247" i="18"/>
  <c r="F236" i="18"/>
  <c r="F184" i="11"/>
  <c r="F235" i="4"/>
  <c r="E246" i="4"/>
  <c r="F235" i="7"/>
  <c r="E246" i="7"/>
  <c r="F222" i="18"/>
  <c r="G236" i="9"/>
  <c r="G243" i="8"/>
  <c r="F243" i="18"/>
  <c r="G236" i="7"/>
  <c r="G243" i="4"/>
  <c r="F247" i="4"/>
  <c r="E246" i="9"/>
  <c r="G236" i="6"/>
  <c r="E250" i="4" l="1"/>
  <c r="E248" i="4"/>
  <c r="F246" i="4"/>
  <c r="G247" i="6"/>
  <c r="G236" i="3"/>
  <c r="G222" i="18"/>
  <c r="G184" i="11"/>
  <c r="E250" i="6"/>
  <c r="E248" i="6"/>
  <c r="F246" i="6"/>
  <c r="F237" i="2"/>
  <c r="G235" i="4"/>
  <c r="G247" i="7"/>
  <c r="G247" i="4"/>
  <c r="E248" i="7"/>
  <c r="F246" i="7"/>
  <c r="E250" i="7"/>
  <c r="G235" i="9"/>
  <c r="G236" i="8"/>
  <c r="G227" i="2"/>
  <c r="G235" i="6"/>
  <c r="F239" i="2"/>
  <c r="E248" i="9"/>
  <c r="F246" i="9"/>
  <c r="E250" i="9"/>
  <c r="F247" i="18"/>
  <c r="F247" i="8"/>
  <c r="G242" i="18"/>
  <c r="F235" i="8"/>
  <c r="E246" i="8"/>
  <c r="E246" i="18"/>
  <c r="F235" i="18"/>
  <c r="G247" i="9"/>
  <c r="G243" i="18"/>
  <c r="G235" i="7"/>
  <c r="F181" i="11"/>
  <c r="F235" i="3"/>
  <c r="E246" i="3"/>
  <c r="F224" i="2"/>
  <c r="G236" i="18"/>
  <c r="F247" i="3"/>
  <c r="F222" i="2" l="1"/>
  <c r="G235" i="8"/>
  <c r="G246" i="6"/>
  <c r="G246" i="4"/>
  <c r="G224" i="2"/>
  <c r="G235" i="18"/>
  <c r="G247" i="18"/>
  <c r="F248" i="9"/>
  <c r="F248" i="7"/>
  <c r="F248" i="6"/>
  <c r="F248" i="4"/>
  <c r="F236" i="2"/>
  <c r="G239" i="2"/>
  <c r="E247" i="2"/>
  <c r="E248" i="18"/>
  <c r="F246" i="18"/>
  <c r="E250" i="18"/>
  <c r="F250" i="9"/>
  <c r="E252" i="9"/>
  <c r="G237" i="2"/>
  <c r="F250" i="6"/>
  <c r="E252" i="6"/>
  <c r="F250" i="4"/>
  <c r="E252" i="4"/>
  <c r="G235" i="3"/>
  <c r="G181" i="11"/>
  <c r="E248" i="8"/>
  <c r="F246" i="8"/>
  <c r="E250" i="8"/>
  <c r="G246" i="7"/>
  <c r="G247" i="3"/>
  <c r="E248" i="3"/>
  <c r="F246" i="3"/>
  <c r="E250" i="3"/>
  <c r="G247" i="8"/>
  <c r="G246" i="9"/>
  <c r="F250" i="7"/>
  <c r="E252" i="7"/>
  <c r="G250" i="6" l="1"/>
  <c r="F248" i="18"/>
  <c r="F252" i="7"/>
  <c r="G246" i="3"/>
  <c r="G246" i="8"/>
  <c r="G250" i="9"/>
  <c r="G236" i="2"/>
  <c r="G248" i="9"/>
  <c r="E246" i="2"/>
  <c r="F235" i="2"/>
  <c r="G250" i="4"/>
  <c r="F247" i="2"/>
  <c r="G248" i="6"/>
  <c r="G222" i="2"/>
  <c r="G250" i="7"/>
  <c r="F248" i="3"/>
  <c r="F248" i="8"/>
  <c r="F250" i="18"/>
  <c r="E252" i="18"/>
  <c r="F252" i="6"/>
  <c r="G248" i="7"/>
  <c r="F252" i="4"/>
  <c r="F250" i="3"/>
  <c r="E252" i="3"/>
  <c r="F250" i="8"/>
  <c r="E252" i="8"/>
  <c r="F252" i="9"/>
  <c r="G246" i="18"/>
  <c r="G248" i="4"/>
  <c r="F252" i="18" l="1"/>
  <c r="G248" i="3"/>
  <c r="F252" i="8"/>
  <c r="G250" i="3"/>
  <c r="G235" i="2"/>
  <c r="G250" i="8"/>
  <c r="G252" i="6"/>
  <c r="G248" i="18"/>
  <c r="G252" i="4"/>
  <c r="G252" i="9"/>
  <c r="G248" i="8"/>
  <c r="E248" i="2"/>
  <c r="F246" i="2"/>
  <c r="G250" i="18"/>
  <c r="F252" i="3"/>
  <c r="G247" i="2"/>
  <c r="G252" i="7"/>
  <c r="G252" i="8" l="1"/>
  <c r="G252" i="3"/>
  <c r="G246" i="2"/>
  <c r="G252" i="18"/>
  <c r="F248" i="2"/>
  <c r="G248" i="2" l="1"/>
  <c r="F238" i="11"/>
  <c r="G238" i="11" l="1"/>
  <c r="F193" i="11" l="1"/>
  <c r="G193" i="11" l="1"/>
  <c r="F251" i="11" l="1"/>
  <c r="G251" i="11" l="1"/>
  <c r="F239" i="11" l="1"/>
  <c r="F227" i="11" l="1"/>
  <c r="G239" i="11"/>
  <c r="F224" i="11" l="1"/>
  <c r="G227" i="11"/>
  <c r="F216" i="11" l="1"/>
  <c r="G224" i="11"/>
  <c r="F197" i="11"/>
  <c r="G197" i="11" l="1"/>
  <c r="G216" i="11"/>
  <c r="F195" i="11"/>
  <c r="F215" i="11"/>
  <c r="F249" i="11"/>
  <c r="F189" i="11"/>
  <c r="G189" i="11" l="1"/>
  <c r="F196" i="11"/>
  <c r="G195" i="11"/>
  <c r="F200" i="11"/>
  <c r="G215" i="11"/>
  <c r="F176" i="11"/>
  <c r="F175" i="11"/>
  <c r="F204" i="11"/>
  <c r="G249" i="11"/>
  <c r="G204" i="11" l="1"/>
  <c r="G175" i="11"/>
  <c r="G200" i="11"/>
  <c r="F202" i="2"/>
  <c r="F194" i="11"/>
  <c r="F190" i="11"/>
  <c r="G176" i="11"/>
  <c r="G196" i="11"/>
  <c r="F209" i="11"/>
  <c r="F198" i="11"/>
  <c r="F203" i="11" l="1"/>
  <c r="G194" i="11"/>
  <c r="G209" i="11"/>
  <c r="G190" i="11"/>
  <c r="G202" i="2"/>
  <c r="F187" i="11"/>
  <c r="G198" i="11"/>
  <c r="F185" i="2"/>
  <c r="E242" i="2"/>
  <c r="G203" i="11" l="1"/>
  <c r="E250" i="2"/>
  <c r="F242" i="2"/>
  <c r="G185" i="2"/>
  <c r="G187" i="11"/>
  <c r="G242" i="2" l="1"/>
  <c r="F192" i="11"/>
  <c r="F250" i="2"/>
  <c r="E252" i="2"/>
  <c r="F252" i="2" l="1"/>
  <c r="G192" i="11"/>
  <c r="G250" i="2"/>
  <c r="E311" i="11" l="1"/>
  <c r="F173" i="11"/>
  <c r="F186" i="11"/>
  <c r="G252" i="2"/>
  <c r="G173" i="11" l="1"/>
  <c r="F199" i="11"/>
  <c r="E305" i="11"/>
  <c r="F167" i="11"/>
  <c r="G186" i="11"/>
  <c r="F311" i="11"/>
  <c r="G199" i="11" l="1"/>
  <c r="F213" i="11"/>
  <c r="G311" i="11"/>
  <c r="F305" i="11"/>
  <c r="G167" i="11"/>
  <c r="G213" i="11" l="1"/>
  <c r="F191" i="11"/>
  <c r="G305" i="11"/>
  <c r="F217" i="11" l="1"/>
  <c r="G191" i="11"/>
  <c r="F211" i="11" l="1"/>
  <c r="E244" i="11"/>
  <c r="G217" i="11"/>
  <c r="G211" i="11" l="1"/>
  <c r="F244" i="11"/>
  <c r="F219" i="11" l="1"/>
  <c r="E245" i="11"/>
  <c r="G244" i="11"/>
  <c r="F221" i="11"/>
  <c r="F210" i="11" l="1"/>
  <c r="E243" i="11"/>
  <c r="G219" i="11"/>
  <c r="G221" i="11"/>
  <c r="F245" i="11"/>
  <c r="G245" i="11" l="1"/>
  <c r="G210" i="11"/>
  <c r="F243" i="11"/>
  <c r="F201" i="11" l="1"/>
  <c r="G243" i="11"/>
  <c r="F202" i="11" l="1"/>
  <c r="G201" i="11"/>
  <c r="G202" i="11" l="1"/>
  <c r="F185" i="11"/>
  <c r="E242" i="11"/>
  <c r="F242" i="11" l="1"/>
  <c r="G185" i="11"/>
  <c r="G242" i="11" l="1"/>
  <c r="F230" i="11"/>
  <c r="F228" i="11" l="1"/>
  <c r="F231" i="11"/>
  <c r="G230" i="11"/>
  <c r="F229" i="11" l="1"/>
  <c r="G228" i="11"/>
  <c r="G231" i="11"/>
  <c r="F223" i="11"/>
  <c r="G223" i="11" l="1"/>
  <c r="G229" i="11"/>
  <c r="F234" i="11"/>
  <c r="F222" i="11" l="1"/>
  <c r="G234" i="11"/>
  <c r="G222" i="11" l="1"/>
  <c r="F241" i="11" l="1"/>
  <c r="G241" i="11" l="1"/>
  <c r="F240" i="11" l="1"/>
  <c r="F237" i="11"/>
  <c r="G240" i="11" l="1"/>
  <c r="F236" i="11"/>
  <c r="E247" i="11"/>
  <c r="G237" i="11"/>
  <c r="G236" i="11" l="1"/>
  <c r="F247" i="11"/>
  <c r="F235" i="11"/>
  <c r="E246" i="11"/>
  <c r="G247" i="11" l="1"/>
  <c r="G235" i="11"/>
  <c r="E248" i="11"/>
  <c r="F246" i="11"/>
  <c r="E250" i="11"/>
  <c r="G246" i="11" l="1"/>
  <c r="F250" i="11"/>
  <c r="E252" i="11"/>
  <c r="F248" i="11"/>
  <c r="G250" i="11" l="1"/>
  <c r="G248" i="11"/>
  <c r="F252" i="11"/>
  <c r="G252" i="11" l="1"/>
</calcChain>
</file>

<file path=xl/sharedStrings.xml><?xml version="1.0" encoding="utf-8"?>
<sst xmlns="http://schemas.openxmlformats.org/spreadsheetml/2006/main" count="18321" uniqueCount="738">
  <si>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</si>
  <si>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</si>
  <si>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</si>
  <si>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</si>
  <si>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реквизиты решения органа исполнительной власти, утвердившего инвестиционную программу</t>
  </si>
  <si>
    <t xml:space="preserve">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</si>
  <si>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</si>
  <si>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</si>
  <si>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</si>
  <si>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</si>
  <si>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</si>
  <si>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</si>
  <si>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</si>
  <si>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</si>
  <si>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</si>
  <si>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</si>
  <si>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</si>
  <si>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</si>
  <si>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</si>
  <si>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</si>
  <si>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</si>
  <si>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</si>
  <si>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</si>
  <si>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</si>
  <si>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</si>
  <si>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</si>
  <si>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</si>
  <si>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</si>
  <si>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</si>
  <si>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</si>
  <si>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</si>
  <si>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</si>
  <si>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</si>
  <si>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</si>
  <si>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</si>
  <si>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</si>
  <si>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</si>
  <si>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</si>
  <si>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</si>
  <si>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</si>
  <si>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</si>
  <si>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</si>
  <si>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</si>
  <si>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</si>
  <si>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</si>
  <si>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</si>
  <si>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</si>
  <si>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</si>
  <si>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</si>
  <si>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</si>
  <si>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</si>
  <si>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</si>
  <si>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</si>
  <si>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</si>
  <si>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</si>
  <si>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</si>
  <si>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</si>
  <si>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</si>
  <si>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</si>
  <si>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</si>
  <si>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</si>
  <si>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</si>
  <si>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</si>
  <si>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</si>
  <si>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</si>
  <si>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</si>
  <si>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</si>
  <si>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</si>
  <si>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</si>
  <si>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</si>
  <si>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</si>
  <si>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</si>
  <si>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</si>
  <si>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</si>
  <si>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</si>
  <si>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</si>
  <si>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</si>
  <si>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</si>
  <si>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</si>
  <si>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</si>
  <si>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</si>
  <si>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</si>
  <si>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</si>
  <si>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</si>
  <si>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</si>
  <si>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</si>
  <si>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</si>
  <si>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</si>
  <si>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</si>
  <si>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</si>
  <si>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</si>
  <si>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</si>
  <si>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</si>
  <si>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</si>
  <si>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</si>
  <si>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</si>
  <si>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</si>
  <si>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</si>
  <si>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</si>
  <si>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</si>
  <si>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</si>
  <si>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</si>
  <si>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</si>
  <si>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</si>
  <si>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</si>
  <si>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</si>
  <si>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</si>
  <si>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</si>
  <si>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</si>
  <si>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</si>
  <si>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</si>
  <si>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</si>
  <si>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</si>
  <si>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</si>
  <si>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</si>
  <si>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</si>
  <si>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</si>
  <si>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</si>
  <si>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</si>
  <si>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</si>
  <si>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</si>
  <si>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</si>
  <si>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</si>
  <si>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</si>
  <si>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</si>
  <si>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</si>
  <si>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</si>
  <si>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</si>
  <si>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</si>
  <si>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</si>
  <si>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</si>
  <si>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</si>
  <si>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</si>
  <si>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</si>
  <si>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</si>
  <si>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</si>
  <si>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</si>
  <si>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</si>
  <si>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</si>
  <si>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</si>
  <si>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</si>
  <si>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</si>
  <si>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</si>
  <si>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</si>
  <si>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</si>
  <si>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</si>
  <si>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</si>
  <si>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</si>
  <si>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</si>
  <si>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</si>
  <si>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</si>
  <si>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</si>
  <si>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</si>
  <si>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</si>
  <si>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</si>
  <si>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</si>
  <si>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</si>
  <si>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</si>
  <si>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</si>
  <si>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</si>
  <si>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</si>
  <si>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</si>
  <si>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</si>
  <si>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</si>
  <si>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</si>
  <si>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</si>
  <si>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</si>
  <si>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</si>
  <si>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</si>
  <si>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</si>
  <si>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</si>
  <si>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</si>
  <si>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</si>
  <si>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</si>
  <si>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</si>
  <si>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</si>
  <si>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</si>
  <si>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</si>
  <si>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</si>
  <si>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</si>
  <si>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</si>
  <si>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</si>
  <si>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</si>
  <si>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</si>
  <si>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</si>
  <si>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</si>
  <si>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</si>
  <si>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</si>
  <si>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</si>
  <si>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</si>
  <si>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</si>
  <si>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</si>
  <si>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</si>
  <si>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</si>
  <si>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</si>
  <si>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</si>
  <si>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</si>
  <si>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</si>
  <si>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</si>
  <si>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</si>
  <si>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</si>
  <si>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</si>
  <si>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</si>
  <si>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</si>
  <si>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</si>
  <si>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</si>
  <si>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</si>
  <si>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</si>
  <si>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</si>
  <si>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</si>
  <si>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</si>
  <si>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</si>
  <si>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</si>
  <si>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</si>
  <si>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</si>
  <si>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</si>
  <si>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</si>
  <si>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</si>
  <si>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</si>
  <si>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</si>
  <si>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</si>
  <si>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</si>
  <si>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</si>
  <si>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</si>
  <si>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</si>
  <si>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</si>
  <si>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</si>
  <si>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</si>
  <si>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</si>
  <si>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</si>
  <si>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</si>
  <si>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</si>
  <si>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</si>
  <si>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</si>
  <si>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</si>
  <si>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</si>
  <si>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</si>
  <si>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</si>
  <si>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</si>
  <si>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</si>
  <si>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</si>
  <si>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</si>
  <si>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</si>
  <si>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</si>
  <si>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</si>
  <si>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</si>
  <si>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</si>
  <si>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</si>
  <si>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</si>
  <si>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</si>
  <si>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</si>
  <si>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</si>
  <si>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</si>
  <si>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</si>
  <si>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</si>
  <si>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</si>
  <si>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</si>
  <si>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</si>
  <si>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</si>
  <si>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</si>
  <si>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</si>
  <si>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</si>
  <si>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</si>
  <si>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</si>
  <si>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</si>
  <si>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</si>
  <si>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</si>
  <si>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</si>
  <si>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</si>
  <si>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</si>
  <si>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</si>
  <si>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</si>
  <si>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</si>
  <si>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</si>
  <si>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</si>
  <si>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</si>
  <si>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</si>
  <si>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</si>
  <si>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</si>
  <si>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</si>
  <si>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</si>
  <si>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</si>
  <si>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</si>
  <si>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</si>
  <si>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</si>
  <si>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</si>
  <si>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</si>
  <si>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</si>
  <si>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</si>
  <si>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</si>
  <si>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</si>
  <si>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</si>
  <si>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</si>
  <si>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</si>
  <si>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</si>
  <si>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</si>
  <si>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</si>
  <si>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</si>
  <si>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</si>
  <si>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</si>
  <si>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</si>
  <si>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</si>
  <si>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</si>
  <si>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</si>
  <si>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</si>
  <si>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</si>
  <si>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</si>
  <si>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</si>
  <si>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</si>
  <si>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</si>
  <si>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</si>
  <si>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</si>
  <si>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</si>
  <si>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</si>
  <si>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</si>
  <si>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</si>
  <si>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</si>
  <si>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</si>
  <si>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</si>
  <si>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</si>
  <si>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</si>
  <si>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</si>
  <si>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</si>
  <si>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</si>
  <si>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</si>
  <si>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</si>
  <si>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</si>
  <si>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</si>
  <si>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</si>
  <si>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</si>
  <si>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</si>
  <si>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</si>
  <si>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</si>
  <si>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</si>
  <si>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</si>
  <si>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</si>
  <si>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</si>
  <si>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</si>
  <si>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</si>
  <si>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</si>
  <si>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</si>
  <si>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</si>
  <si>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</si>
  <si>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</si>
  <si>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</si>
  <si>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</si>
  <si>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</si>
  <si>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</si>
  <si>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</si>
  <si>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</si>
  <si>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</si>
  <si>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</si>
  <si>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</si>
  <si>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</si>
  <si>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</si>
  <si>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</si>
  <si>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</si>
  <si>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</si>
  <si>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</si>
  <si>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</si>
  <si>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</si>
  <si>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</si>
  <si>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</si>
  <si>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</si>
  <si>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</si>
  <si>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</si>
  <si>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</si>
  <si>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</si>
  <si>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</si>
  <si>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</si>
  <si>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</si>
  <si>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</si>
  <si>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</si>
  <si>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</si>
  <si>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</si>
  <si>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</si>
  <si>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</si>
  <si>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</si>
  <si>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</si>
  <si>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</si>
  <si>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</si>
  <si>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</si>
  <si>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</si>
  <si>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</si>
  <si>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</si>
  <si>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</si>
  <si>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</si>
  <si>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</si>
  <si>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</si>
  <si>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</si>
  <si>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</si>
  <si>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</si>
  <si>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</si>
  <si>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</si>
  <si>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</si>
  <si>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</si>
  <si>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</si>
  <si>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</si>
  <si>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</si>
  <si>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</si>
  <si>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</si>
  <si>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</si>
  <si>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</si>
  <si>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</si>
  <si>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</si>
  <si>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</si>
  <si>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</si>
  <si>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</si>
  <si>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</si>
  <si>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</si>
  <si>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</si>
  <si>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</si>
  <si>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</si>
  <si>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</si>
  <si>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</si>
  <si>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</si>
  <si>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</si>
  <si>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</si>
  <si>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</si>
  <si>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</si>
  <si>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</si>
  <si>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</si>
  <si>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</si>
  <si>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</si>
  <si>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</si>
  <si>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</si>
  <si>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</si>
  <si>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</si>
  <si>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</si>
  <si>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</si>
  <si>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</si>
  <si>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</si>
  <si>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</si>
  <si>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</si>
  <si>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</si>
  <si>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</si>
  <si>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</si>
  <si>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</si>
  <si>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</si>
  <si>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</si>
  <si>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</si>
  <si>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</si>
  <si>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</si>
  <si>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</si>
  <si>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</si>
  <si>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</si>
  <si>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</si>
  <si>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</si>
  <si>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</si>
  <si>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</si>
  <si>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</si>
  <si>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</si>
  <si>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</si>
  <si>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</si>
  <si>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</si>
  <si>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</si>
  <si>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</si>
  <si>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</si>
  <si>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</si>
  <si>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</si>
  <si>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</si>
  <si>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</si>
  <si>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</si>
  <si>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</si>
  <si>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</si>
  <si>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</si>
  <si>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</si>
  <si>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</si>
  <si>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</si>
  <si>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</si>
  <si>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</si>
  <si>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</si>
  <si>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</si>
  <si>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</si>
  <si>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</si>
  <si>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</si>
  <si>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</si>
  <si>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</si>
  <si>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</si>
  <si>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</si>
  <si>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</si>
  <si>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</si>
  <si>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</si>
  <si>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</si>
  <si>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</si>
  <si>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</si>
  <si>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</si>
  <si>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</si>
  <si>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</si>
  <si>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</si>
  <si>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</si>
  <si>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</si>
  <si>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</si>
  <si>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</si>
  <si>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</si>
  <si>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</si>
  <si>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</si>
  <si>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</si>
  <si>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</si>
  <si>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</si>
  <si>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</si>
  <si>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</si>
  <si>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</si>
  <si>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</si>
  <si>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</si>
  <si>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</si>
  <si>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</si>
  <si>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</si>
  <si>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</si>
  <si>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</si>
  <si>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</si>
  <si>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</si>
  <si>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</si>
  <si>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</si>
  <si>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</si>
  <si>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</si>
  <si>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</si>
  <si>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</si>
  <si>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</si>
  <si>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</si>
  <si>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</si>
  <si>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</si>
  <si>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</si>
  <si>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</si>
  <si>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</si>
  <si>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</si>
  <si>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</si>
  <si>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</si>
  <si>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</si>
  <si>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</si>
  <si>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</si>
  <si>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</si>
  <si>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</si>
  <si>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</si>
  <si>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</si>
  <si>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</si>
  <si>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</si>
  <si>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</si>
  <si>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</si>
  <si>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</si>
  <si>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</si>
  <si>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</si>
  <si>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</si>
  <si>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</si>
  <si>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</si>
  <si>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</si>
  <si>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</si>
  <si>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</si>
  <si>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</si>
  <si>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</si>
  <si>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</si>
  <si>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</si>
  <si>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</si>
  <si>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</si>
  <si>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</si>
  <si>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</si>
  <si>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</si>
  <si>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</si>
  <si>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</si>
  <si>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</si>
  <si>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</si>
  <si>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</si>
  <si>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</si>
  <si>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</si>
  <si>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</si>
  <si>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</si>
  <si>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</si>
  <si>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</si>
  <si>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</si>
  <si>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</si>
  <si>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</si>
  <si>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</si>
  <si>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</si>
  <si>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</si>
  <si>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</si>
  <si>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</si>
  <si>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</si>
  <si>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</si>
  <si>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</si>
  <si>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</si>
  <si>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</si>
  <si>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</si>
  <si>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</si>
  <si>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</si>
  <si>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</si>
  <si>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</si>
  <si>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</si>
  <si>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</si>
  <si>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</si>
  <si>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</si>
  <si>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</si>
  <si>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</si>
  <si>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</si>
  <si>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</si>
  <si>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</si>
  <si>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</si>
  <si>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</si>
  <si>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</si>
  <si>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</si>
  <si>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</si>
  <si>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</si>
  <si>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</si>
  <si>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</si>
  <si>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</si>
  <si>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</si>
  <si>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</si>
  <si>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</si>
  <si>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</si>
  <si>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</si>
  <si>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</si>
  <si>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</si>
  <si>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</si>
  <si>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</si>
  <si>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</si>
  <si>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</si>
  <si>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</si>
  <si>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</si>
  <si>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</si>
  <si>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</si>
  <si>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</si>
  <si>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</si>
  <si>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</si>
  <si>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</si>
  <si>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</si>
  <si>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</si>
  <si>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</si>
  <si>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</si>
  <si>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</si>
  <si>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</si>
  <si>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</si>
  <si>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</si>
  <si>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</si>
  <si>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</si>
  <si>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</si>
  <si>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</si>
  <si>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</si>
  <si>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</si>
  <si>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</si>
  <si>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</si>
  <si>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</si>
  <si>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</si>
  <si>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</si>
  <si>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</si>
  <si>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</si>
  <si>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</si>
  <si>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</si>
  <si>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</si>
  <si>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</si>
  <si>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</si>
  <si>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</si>
  <si>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</si>
  <si>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</si>
  <si>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</si>
  <si>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</si>
  <si>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</si>
  <si>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</si>
  <si>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</si>
  <si>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</si>
  <si>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</si>
  <si>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</si>
  <si>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</si>
  <si>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</si>
  <si>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</si>
  <si>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</si>
  <si>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</si>
  <si>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</si>
  <si>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</si>
  <si>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</si>
  <si>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</si>
  <si>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</si>
  <si>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</si>
  <si>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</si>
  <si>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</si>
  <si>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</si>
  <si>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</si>
  <si>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</si>
  <si>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</si>
  <si>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</si>
  <si>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</si>
  <si>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</si>
  <si>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</si>
  <si>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</si>
  <si>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</si>
  <si>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</si>
  <si>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</si>
  <si>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</si>
  <si>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</si>
  <si>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</si>
  <si>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</si>
  <si>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</si>
  <si>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</si>
  <si>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</si>
  <si>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</si>
  <si>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</si>
  <si>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</si>
  <si>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      (полное наименование субъекта электроэнергетики)</t>
  </si>
  <si>
    <t xml:space="preserve">                    Год раскрытия (предоставления) информации: 2019 год</t>
  </si>
  <si>
    <t>Утвержденные плановые значения показателей приведены в соответствии с приказом Минэнерго России от 20.12.2018 №25@</t>
  </si>
  <si>
    <t>Инвестиционная программа  Публичного Акционерного Общества «Межрегиональная распределительная сетевая компания Сибири»</t>
  </si>
  <si>
    <t>Субъект Российской Федерации: Алтайский край</t>
  </si>
  <si>
    <t>Субъект Российской Федерации: Республика Бурятия</t>
  </si>
  <si>
    <t>Субъект Российской Федерации: Республика Алтай</t>
  </si>
  <si>
    <t>Субъект Российской Федерации: Красноярский край</t>
  </si>
  <si>
    <t>Субъект Российской Федерации: Омская область</t>
  </si>
  <si>
    <t>Субъект Российской Федерации: Республика Хакасия</t>
  </si>
  <si>
    <t>Субъект Российской Федерации: Забайкальский край</t>
  </si>
  <si>
    <t>х</t>
  </si>
  <si>
    <t>Расходы на ремонт (ТОиР)</t>
  </si>
  <si>
    <t>******показатель пересчитан с учетом "внутреннего оборота" между видами деятельности по передаче э/э и продажи э/э</t>
  </si>
  <si>
    <t>Инвестиционная программа  Публичного Акционерного Общества «Россети Сибирь»</t>
  </si>
  <si>
    <t>Неободимая валовая выручка сетевой организации в части содержания (строка 1.3-строка 2.2.1-строка 2.2.2-строка 2.1.2.1.1)******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</si>
  <si>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******</t>
  </si>
  <si>
    <t>*** указывается на основании заключенных договоров на оказание услуг по передаче электрической энергии (по двуст. тарифу)</t>
  </si>
  <si>
    <t>Субъект Российской Федерации: Кемеровская область - Кузбасс</t>
  </si>
  <si>
    <t>Справочно: Расшифровки отдельных статей финансового плана</t>
  </si>
  <si>
    <t>Факт год</t>
  </si>
  <si>
    <t>млн рублей</t>
  </si>
  <si>
    <t xml:space="preserve"> в том числе </t>
  </si>
  <si>
    <t xml:space="preserve"> - амортизация ОС, НМА</t>
  </si>
  <si>
    <t xml:space="preserve"> - амортизация обесценения ОС, НМА</t>
  </si>
  <si>
    <t xml:space="preserve"> - амортизация ППА</t>
  </si>
  <si>
    <t xml:space="preserve"> - амортизация обесценения ППА</t>
  </si>
  <si>
    <t xml:space="preserve">  в том числе </t>
  </si>
  <si>
    <t xml:space="preserve"> - прибыль по передаче электроэнергии без учета обесценения ОС, НМА</t>
  </si>
  <si>
    <t xml:space="preserve"> - прибыль по передаче электроэнергии в связи с обесценением ОС, НМА</t>
  </si>
  <si>
    <t>из нее</t>
  </si>
  <si>
    <t xml:space="preserve"> - амортизация ОС, НМА без учета амортизации обесценения </t>
  </si>
  <si>
    <t>справочно</t>
  </si>
  <si>
    <t xml:space="preserve"> - прибыль по передаче электроэнергии в связи с обесценением ОС, НМА (данные БУ)</t>
  </si>
  <si>
    <t>Амортизация основных средств и нематериальных активов по передаче э/э с учетом ФСБУ</t>
  </si>
  <si>
    <t xml:space="preserve">Утвержденные плановые значения показателей приведены в соответствии с  Приказом от 24.12.2024 №46@  Минэнерго РФ "Об утверждении инвестиционной программы ПАО «Россети Сибирь» 
на 2024 – 2029 годы и изменений, вносимых в инвестиционную программу ПАО «Россети Сибирь», утвержденную приказом Минэнерго России от 19.12.2023 № 23@" </t>
  </si>
  <si>
    <t>3.1.1.1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</si>
  <si>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</si>
  <si>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</si>
  <si>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</si>
  <si>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</si>
  <si>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Отчетный год 2025</t>
  </si>
  <si>
    <t xml:space="preserve">                    Год раскрытия (предоставления)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</si>
</sst>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  <numFmt numFmtId="167" formatCode="#,##0.000"/>
    <numFmt numFmtId="168" formatCode="#,##0.000_ ;\-#,##0.000\ "/>
    <numFmt numFmtId="169" formatCode="_-* #,##0_р_._-;\-* #,##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</font>
    <font>
      <sz val="12"/>
      <color theme="8" tint="-0.49998474074526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 CYR"/>
    </font>
    <font>
      <i/>
      <sz val="10"/>
      <color theme="1"/>
      <name val="Times New Roman CYR"/>
    </font>
    <font>
      <i/>
      <sz val="11"/>
      <color theme="1"/>
      <name val="Times New Roman CYR"/>
    </font>
    <font>
      <sz val="14"/>
      <color theme="1"/>
      <name val="Times New Roman CYR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346">
    <xf numFmtId="0" fontId="0" fillId="0" borderId="0" xfId="0"/>
    <xf numFmtId="49" fontId="3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wrapText="1"/>
    </xf>
    <xf numFmtId="0" fontId="3" fillId="2" borderId="0" xfId="3" applyFont="1" applyFill="1" applyAlignment="1">
      <alignment horizontal="center" vertical="center" wrapText="1"/>
    </xf>
    <xf numFmtId="0" fontId="2" fillId="2" borderId="0" xfId="3" applyFont="1" applyFill="1" applyAlignment="1">
      <alignment horizontal="center" vertical="center" wrapText="1"/>
    </xf>
    <xf numFmtId="0" fontId="2" fillId="2" borderId="0" xfId="3" applyFont="1" applyFill="1"/>
    <xf numFmtId="0" fontId="7" fillId="2" borderId="0" xfId="3" applyFont="1" applyFill="1"/>
    <xf numFmtId="0" fontId="7" fillId="0" borderId="9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49" fontId="8" fillId="0" borderId="13" xfId="3" applyNumberFormat="1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vertical="center"/>
    </xf>
    <xf numFmtId="49" fontId="3" fillId="0" borderId="1" xfId="3" applyNumberFormat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vertical="center" wrapText="1"/>
    </xf>
    <xf numFmtId="0" fontId="3" fillId="0" borderId="3" xfId="3" applyFont="1" applyFill="1" applyBorder="1" applyAlignment="1">
      <alignment horizontal="center" vertical="center"/>
    </xf>
    <xf numFmtId="0" fontId="2" fillId="0" borderId="3" xfId="3" applyFont="1" applyFill="1" applyBorder="1"/>
    <xf numFmtId="49" fontId="3" fillId="0" borderId="8" xfId="3" applyNumberFormat="1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3" fillId="0" borderId="10" xfId="3" applyFont="1" applyFill="1" applyBorder="1" applyAlignment="1">
      <alignment horizontal="center" vertical="center"/>
    </xf>
    <xf numFmtId="0" fontId="2" fillId="0" borderId="10" xfId="3" applyFont="1" applyFill="1" applyBorder="1"/>
    <xf numFmtId="0" fontId="2" fillId="0" borderId="9" xfId="3" applyFont="1" applyFill="1" applyBorder="1" applyAlignment="1">
      <alignment horizontal="left" vertical="center" wrapText="1" indent="1"/>
    </xf>
    <xf numFmtId="0" fontId="2" fillId="0" borderId="9" xfId="3" applyFont="1" applyFill="1" applyBorder="1" applyAlignment="1">
      <alignment horizontal="left" vertical="center" indent="3"/>
    </xf>
    <xf numFmtId="0" fontId="2" fillId="0" borderId="9" xfId="3" applyFont="1" applyFill="1" applyBorder="1" applyAlignment="1">
      <alignment horizontal="left" vertical="center" wrapText="1" indent="3"/>
    </xf>
    <xf numFmtId="0" fontId="2" fillId="0" borderId="9" xfId="3" applyFont="1" applyFill="1" applyBorder="1" applyAlignment="1">
      <alignment horizontal="left" vertical="center" wrapText="1" indent="5"/>
    </xf>
    <xf numFmtId="0" fontId="2" fillId="0" borderId="9" xfId="3" applyFont="1" applyFill="1" applyBorder="1" applyAlignment="1">
      <alignment horizontal="left" vertical="center" wrapText="1" indent="7"/>
    </xf>
    <xf numFmtId="49" fontId="3" fillId="0" borderId="21" xfId="3" applyNumberFormat="1" applyFont="1" applyFill="1" applyBorder="1" applyAlignment="1">
      <alignment horizontal="center" vertical="center"/>
    </xf>
    <xf numFmtId="0" fontId="2" fillId="0" borderId="13" xfId="3" applyFont="1" applyFill="1" applyBorder="1" applyAlignment="1">
      <alignment horizontal="left" vertical="center" indent="3"/>
    </xf>
    <xf numFmtId="0" fontId="3" fillId="0" borderId="22" xfId="3" applyFont="1" applyFill="1" applyBorder="1" applyAlignment="1">
      <alignment horizontal="center" vertical="center"/>
    </xf>
    <xf numFmtId="0" fontId="2" fillId="0" borderId="22" xfId="3" applyFont="1" applyFill="1" applyBorder="1"/>
    <xf numFmtId="0" fontId="2" fillId="2" borderId="2" xfId="3" applyFont="1" applyFill="1" applyBorder="1" applyAlignment="1">
      <alignment horizontal="left" vertical="center" wrapText="1" indent="1"/>
    </xf>
    <xf numFmtId="49" fontId="3" fillId="0" borderId="24" xfId="3" applyNumberFormat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left" vertical="center" indent="3"/>
    </xf>
    <xf numFmtId="0" fontId="3" fillId="0" borderId="14" xfId="3" applyFont="1" applyFill="1" applyBorder="1" applyAlignment="1">
      <alignment horizontal="center" vertical="center"/>
    </xf>
    <xf numFmtId="0" fontId="2" fillId="0" borderId="14" xfId="3" applyFont="1" applyFill="1" applyBorder="1"/>
    <xf numFmtId="49" fontId="3" fillId="0" borderId="26" xfId="3" applyNumberFormat="1" applyFont="1" applyFill="1" applyBorder="1" applyAlignment="1">
      <alignment horizontal="center" vertical="center"/>
    </xf>
    <xf numFmtId="0" fontId="2" fillId="0" borderId="27" xfId="3" applyFont="1" applyFill="1" applyBorder="1" applyAlignment="1">
      <alignment vertical="center" wrapText="1"/>
    </xf>
    <xf numFmtId="0" fontId="3" fillId="0" borderId="12" xfId="3" applyFont="1" applyFill="1" applyBorder="1" applyAlignment="1">
      <alignment horizontal="center" vertical="center"/>
    </xf>
    <xf numFmtId="0" fontId="2" fillId="0" borderId="12" xfId="3" applyFont="1" applyFill="1" applyBorder="1"/>
    <xf numFmtId="0" fontId="2" fillId="0" borderId="9" xfId="3" applyFont="1" applyFill="1" applyBorder="1" applyAlignment="1">
      <alignment vertical="center" wrapText="1"/>
    </xf>
    <xf numFmtId="0" fontId="2" fillId="0" borderId="15" xfId="3" applyFont="1" applyFill="1" applyBorder="1" applyAlignment="1">
      <alignment horizontal="left" vertical="center" wrapText="1" indent="1"/>
    </xf>
    <xf numFmtId="0" fontId="2" fillId="0" borderId="13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left" vertical="center" indent="5"/>
    </xf>
    <xf numFmtId="0" fontId="2" fillId="0" borderId="15" xfId="3" applyFont="1" applyFill="1" applyBorder="1" applyAlignment="1">
      <alignment horizontal="left" vertical="center" indent="5"/>
    </xf>
    <xf numFmtId="0" fontId="2" fillId="0" borderId="12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vertical="center" wrapText="1"/>
    </xf>
    <xf numFmtId="165" fontId="2" fillId="0" borderId="14" xfId="1" applyNumberFormat="1" applyFont="1" applyFill="1" applyBorder="1" applyAlignment="1">
      <alignment horizontal="center" vertical="center"/>
    </xf>
    <xf numFmtId="49" fontId="8" fillId="0" borderId="24" xfId="3" applyNumberFormat="1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/>
    </xf>
    <xf numFmtId="0" fontId="10" fillId="0" borderId="14" xfId="3" applyFont="1" applyFill="1" applyBorder="1" applyAlignment="1">
      <alignment horizontal="center" vertical="center"/>
    </xf>
    <xf numFmtId="165" fontId="2" fillId="0" borderId="12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vertical="center"/>
    </xf>
    <xf numFmtId="165" fontId="2" fillId="0" borderId="10" xfId="3" applyNumberFormat="1" applyFont="1" applyFill="1" applyBorder="1" applyAlignment="1">
      <alignment horizontal="left" vertical="center" wrapText="1"/>
    </xf>
    <xf numFmtId="0" fontId="2" fillId="0" borderId="9" xfId="3" applyFont="1" applyFill="1" applyBorder="1" applyAlignment="1">
      <alignment horizontal="left" vertical="center" indent="7"/>
    </xf>
    <xf numFmtId="0" fontId="4" fillId="2" borderId="0" xfId="3" applyFont="1" applyFill="1" applyAlignment="1">
      <alignment horizontal="justify"/>
    </xf>
    <xf numFmtId="0" fontId="2" fillId="0" borderId="13" xfId="3" applyFont="1" applyFill="1" applyBorder="1" applyAlignment="1">
      <alignment horizontal="left" vertical="center" wrapText="1" indent="1"/>
    </xf>
    <xf numFmtId="165" fontId="2" fillId="0" borderId="22" xfId="3" applyNumberFormat="1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 indent="3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Fill="1"/>
    <xf numFmtId="49" fontId="3" fillId="0" borderId="23" xfId="3" applyNumberFormat="1" applyFont="1" applyFill="1" applyBorder="1" applyAlignment="1">
      <alignment horizontal="left" vertical="center"/>
    </xf>
    <xf numFmtId="49" fontId="7" fillId="2" borderId="0" xfId="3" applyNumberFormat="1" applyFont="1" applyFill="1" applyAlignment="1">
      <alignment horizontal="center" vertical="center"/>
    </xf>
    <xf numFmtId="0" fontId="7" fillId="2" borderId="0" xfId="3" applyFont="1" applyFill="1" applyAlignment="1">
      <alignment wrapText="1"/>
    </xf>
    <xf numFmtId="0" fontId="7" fillId="2" borderId="0" xfId="3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3" fontId="2" fillId="2" borderId="0" xfId="3" applyNumberFormat="1" applyFont="1" applyFill="1" applyAlignment="1">
      <alignment horizontal="center" vertical="center" wrapText="1"/>
    </xf>
    <xf numFmtId="9" fontId="2" fillId="2" borderId="0" xfId="2" applyFont="1" applyFill="1" applyAlignment="1">
      <alignment horizontal="center" vertical="center"/>
    </xf>
    <xf numFmtId="0" fontId="7" fillId="0" borderId="0" xfId="3" applyFont="1" applyAlignment="1">
      <alignment horizontal="right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justify" vertical="center"/>
    </xf>
    <xf numFmtId="0" fontId="11" fillId="2" borderId="0" xfId="0" applyFont="1" applyFill="1" applyAlignment="1">
      <alignment vertical="top"/>
    </xf>
    <xf numFmtId="0" fontId="2" fillId="2" borderId="0" xfId="3" applyFont="1" applyFill="1" applyAlignment="1">
      <alignment horizontal="center" vertical="center"/>
    </xf>
    <xf numFmtId="3" fontId="2" fillId="2" borderId="0" xfId="3" applyNumberFormat="1" applyFont="1" applyFill="1" applyAlignment="1">
      <alignment horizontal="center" vertical="center"/>
    </xf>
    <xf numFmtId="4" fontId="2" fillId="0" borderId="2" xfId="1" applyNumberFormat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/>
    </xf>
    <xf numFmtId="4" fontId="2" fillId="0" borderId="9" xfId="3" applyNumberFormat="1" applyFont="1" applyFill="1" applyBorder="1" applyAlignment="1">
      <alignment horizontal="center" vertical="center"/>
    </xf>
    <xf numFmtId="4" fontId="2" fillId="0" borderId="13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/>
    </xf>
    <xf numFmtId="4" fontId="2" fillId="0" borderId="15" xfId="3" applyNumberFormat="1" applyFont="1" applyFill="1" applyBorder="1" applyAlignment="1">
      <alignment horizontal="center" vertical="center"/>
    </xf>
    <xf numFmtId="4" fontId="2" fillId="0" borderId="27" xfId="3" applyNumberFormat="1" applyFont="1" applyFill="1" applyBorder="1" applyAlignment="1">
      <alignment horizontal="center" vertical="center"/>
    </xf>
    <xf numFmtId="4" fontId="2" fillId="0" borderId="2" xfId="3" applyNumberFormat="1" applyFont="1" applyFill="1" applyBorder="1" applyAlignment="1">
      <alignment horizontal="center" vertical="center" wrapText="1"/>
    </xf>
    <xf numFmtId="4" fontId="2" fillId="0" borderId="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4" fontId="2" fillId="0" borderId="27" xfId="3" applyNumberFormat="1" applyFont="1" applyFill="1" applyBorder="1" applyAlignment="1">
      <alignment horizontal="center" vertical="center" wrapText="1"/>
    </xf>
    <xf numFmtId="4" fontId="2" fillId="0" borderId="13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/>
    </xf>
    <xf numFmtId="4" fontId="2" fillId="0" borderId="23" xfId="3" applyNumberFormat="1" applyFont="1" applyFill="1" applyBorder="1" applyAlignment="1">
      <alignment horizontal="center" vertical="center"/>
    </xf>
    <xf numFmtId="4" fontId="2" fillId="0" borderId="25" xfId="3" applyNumberFormat="1" applyFont="1" applyFill="1" applyBorder="1" applyAlignment="1">
      <alignment horizontal="center" vertical="center"/>
    </xf>
    <xf numFmtId="4" fontId="2" fillId="0" borderId="28" xfId="3" applyNumberFormat="1" applyFont="1" applyFill="1" applyBorder="1" applyAlignment="1">
      <alignment horizontal="center" vertical="center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4" fontId="13" fillId="0" borderId="28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/>
    </xf>
    <xf numFmtId="4" fontId="13" fillId="0" borderId="20" xfId="3" applyNumberFormat="1" applyFont="1" applyFill="1" applyBorder="1" applyAlignment="1">
      <alignment horizontal="center" vertical="center"/>
    </xf>
    <xf numFmtId="4" fontId="13" fillId="0" borderId="9" xfId="3" applyNumberFormat="1" applyFont="1" applyFill="1" applyBorder="1" applyAlignment="1">
      <alignment horizontal="center" vertical="center"/>
    </xf>
    <xf numFmtId="4" fontId="13" fillId="0" borderId="23" xfId="3" applyNumberFormat="1" applyFont="1" applyFill="1" applyBorder="1" applyAlignment="1">
      <alignment horizontal="center" vertical="center"/>
    </xf>
    <xf numFmtId="4" fontId="13" fillId="0" borderId="13" xfId="3" applyNumberFormat="1" applyFont="1" applyFill="1" applyBorder="1" applyAlignment="1">
      <alignment horizontal="center" vertical="center"/>
    </xf>
    <xf numFmtId="0" fontId="12" fillId="0" borderId="25" xfId="3" applyFont="1" applyFill="1" applyBorder="1" applyAlignment="1">
      <alignment horizontal="center" vertical="center" wrapText="1"/>
    </xf>
    <xf numFmtId="4" fontId="13" fillId="0" borderId="15" xfId="3" applyNumberFormat="1" applyFont="1" applyFill="1" applyBorder="1" applyAlignment="1">
      <alignment horizontal="center" vertical="center"/>
    </xf>
    <xf numFmtId="4" fontId="13" fillId="3" borderId="9" xfId="3" applyNumberFormat="1" applyFont="1" applyFill="1" applyBorder="1" applyAlignment="1">
      <alignment horizontal="center" vertical="center"/>
    </xf>
    <xf numFmtId="4" fontId="13" fillId="0" borderId="27" xfId="3" applyNumberFormat="1" applyFont="1" applyFill="1" applyBorder="1" applyAlignment="1">
      <alignment horizontal="center" vertical="center" wrapText="1"/>
    </xf>
    <xf numFmtId="4" fontId="13" fillId="0" borderId="9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4" fontId="14" fillId="0" borderId="19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/>
    </xf>
    <xf numFmtId="4" fontId="14" fillId="0" borderId="2" xfId="1" applyNumberFormat="1" applyFont="1" applyFill="1" applyBorder="1" applyAlignment="1">
      <alignment horizontal="center" vertical="center"/>
    </xf>
    <xf numFmtId="0" fontId="14" fillId="0" borderId="3" xfId="3" applyFont="1" applyFill="1" applyBorder="1"/>
    <xf numFmtId="164" fontId="14" fillId="0" borderId="20" xfId="3" applyNumberFormat="1" applyFont="1" applyFill="1" applyBorder="1" applyAlignment="1">
      <alignment horizontal="center" vertical="center"/>
    </xf>
    <xf numFmtId="164" fontId="14" fillId="0" borderId="9" xfId="3" applyNumberFormat="1" applyFont="1" applyFill="1" applyBorder="1" applyAlignment="1">
      <alignment horizontal="center" vertical="center"/>
    </xf>
    <xf numFmtId="164" fontId="14" fillId="0" borderId="9" xfId="1" applyNumberFormat="1" applyFont="1" applyFill="1" applyBorder="1" applyAlignment="1">
      <alignment horizontal="center" vertical="center"/>
    </xf>
    <xf numFmtId="0" fontId="14" fillId="0" borderId="10" xfId="3" applyFont="1" applyFill="1" applyBorder="1"/>
    <xf numFmtId="4" fontId="14" fillId="0" borderId="20" xfId="3" applyNumberFormat="1" applyFont="1" applyFill="1" applyBorder="1" applyAlignment="1">
      <alignment horizontal="center" vertical="center"/>
    </xf>
    <xf numFmtId="4" fontId="14" fillId="0" borderId="9" xfId="3" applyNumberFormat="1" applyFont="1" applyFill="1" applyBorder="1" applyAlignment="1">
      <alignment horizontal="center" vertical="center"/>
    </xf>
    <xf numFmtId="4" fontId="14" fillId="0" borderId="9" xfId="1" applyNumberFormat="1" applyFont="1" applyFill="1" applyBorder="1" applyAlignment="1">
      <alignment horizontal="center" vertical="center"/>
    </xf>
    <xf numFmtId="4" fontId="14" fillId="0" borderId="23" xfId="3" applyNumberFormat="1" applyFont="1" applyFill="1" applyBorder="1" applyAlignment="1">
      <alignment horizontal="center" vertical="center"/>
    </xf>
    <xf numFmtId="4" fontId="14" fillId="0" borderId="13" xfId="3" applyNumberFormat="1" applyFont="1" applyFill="1" applyBorder="1" applyAlignment="1">
      <alignment horizontal="center" vertical="center"/>
    </xf>
    <xf numFmtId="0" fontId="14" fillId="0" borderId="22" xfId="3" applyFont="1" applyFill="1" applyBorder="1"/>
    <xf numFmtId="0" fontId="14" fillId="0" borderId="3" xfId="3" applyFont="1" applyFill="1" applyBorder="1" applyAlignment="1">
      <alignment horizontal="center" vertical="center"/>
    </xf>
    <xf numFmtId="4" fontId="14" fillId="0" borderId="15" xfId="3" applyNumberFormat="1" applyFont="1" applyFill="1" applyBorder="1" applyAlignment="1">
      <alignment horizontal="center" vertical="center"/>
    </xf>
    <xf numFmtId="0" fontId="14" fillId="0" borderId="14" xfId="3" applyFont="1" applyFill="1" applyBorder="1"/>
    <xf numFmtId="4" fontId="14" fillId="0" borderId="27" xfId="3" applyNumberFormat="1" applyFont="1" applyFill="1" applyBorder="1" applyAlignment="1">
      <alignment horizontal="center" vertical="center"/>
    </xf>
    <xf numFmtId="0" fontId="14" fillId="0" borderId="12" xfId="3" applyFont="1" applyFill="1" applyBorder="1"/>
    <xf numFmtId="49" fontId="11" fillId="2" borderId="0" xfId="3" applyNumberFormat="1" applyFont="1" applyFill="1" applyAlignment="1">
      <alignment horizontal="center" vertical="center"/>
    </xf>
    <xf numFmtId="0" fontId="11" fillId="2" borderId="0" xfId="3" applyFont="1" applyFill="1" applyAlignment="1">
      <alignment wrapText="1"/>
    </xf>
    <xf numFmtId="0" fontId="11" fillId="2" borderId="0" xfId="3" applyFont="1" applyFill="1" applyAlignment="1">
      <alignment horizontal="center" vertical="center" wrapText="1"/>
    </xf>
    <xf numFmtId="0" fontId="14" fillId="0" borderId="0" xfId="3" applyFont="1" applyFill="1" applyAlignment="1">
      <alignment horizontal="center" vertical="center" wrapText="1"/>
    </xf>
    <xf numFmtId="3" fontId="14" fillId="0" borderId="0" xfId="3" applyNumberFormat="1" applyFont="1" applyFill="1" applyAlignment="1">
      <alignment horizontal="center" vertical="center" wrapText="1"/>
    </xf>
    <xf numFmtId="9" fontId="14" fillId="0" borderId="0" xfId="2" applyFont="1" applyFill="1" applyAlignment="1">
      <alignment horizontal="center" vertical="center"/>
    </xf>
    <xf numFmtId="0" fontId="14" fillId="0" borderId="0" xfId="3" applyFont="1" applyFill="1"/>
    <xf numFmtId="0" fontId="14" fillId="2" borderId="0" xfId="3" applyFont="1" applyFill="1"/>
    <xf numFmtId="0" fontId="11" fillId="0" borderId="0" xfId="3" applyFont="1" applyFill="1" applyAlignment="1">
      <alignment horizontal="right"/>
    </xf>
    <xf numFmtId="0" fontId="11" fillId="0" borderId="0" xfId="3" applyFont="1" applyFill="1"/>
    <xf numFmtId="0" fontId="11" fillId="2" borderId="0" xfId="3" applyFont="1" applyFill="1"/>
    <xf numFmtId="0" fontId="14" fillId="0" borderId="0" xfId="3" applyFont="1" applyFill="1" applyAlignment="1">
      <alignment horizontal="center" vertical="center"/>
    </xf>
    <xf numFmtId="3" fontId="14" fillId="0" borderId="0" xfId="3" applyNumberFormat="1" applyFont="1" applyFill="1" applyAlignment="1">
      <alignment horizontal="center" vertical="center"/>
    </xf>
    <xf numFmtId="0" fontId="11" fillId="0" borderId="11" xfId="3" applyFont="1" applyFill="1" applyBorder="1" applyAlignment="1">
      <alignment horizontal="center" vertical="center" wrapText="1"/>
    </xf>
    <xf numFmtId="0" fontId="11" fillId="0" borderId="9" xfId="3" applyFont="1" applyFill="1" applyBorder="1" applyAlignment="1">
      <alignment horizontal="center" vertical="center" wrapText="1"/>
    </xf>
    <xf numFmtId="49" fontId="16" fillId="0" borderId="13" xfId="3" applyNumberFormat="1" applyFont="1" applyFill="1" applyBorder="1" applyAlignment="1">
      <alignment horizontal="center" vertical="center"/>
    </xf>
    <xf numFmtId="0" fontId="16" fillId="0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17" fillId="0" borderId="15" xfId="3" applyFont="1" applyFill="1" applyBorder="1" applyAlignment="1">
      <alignment horizontal="center" vertical="center" wrapText="1"/>
    </xf>
    <xf numFmtId="0" fontId="14" fillId="2" borderId="0" xfId="3" applyFont="1" applyFill="1" applyAlignment="1">
      <alignment vertical="center"/>
    </xf>
    <xf numFmtId="49" fontId="19" fillId="0" borderId="1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vertical="center" wrapText="1"/>
    </xf>
    <xf numFmtId="0" fontId="19" fillId="0" borderId="3" xfId="3" applyFont="1" applyFill="1" applyBorder="1" applyAlignment="1">
      <alignment horizontal="center" vertical="center"/>
    </xf>
    <xf numFmtId="4" fontId="14" fillId="2" borderId="0" xfId="3" applyNumberFormat="1" applyFont="1" applyFill="1" applyAlignment="1">
      <alignment vertical="center"/>
    </xf>
    <xf numFmtId="49" fontId="19" fillId="0" borderId="8" xfId="3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indent="1"/>
    </xf>
    <xf numFmtId="0" fontId="19" fillId="0" borderId="10" xfId="3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left" vertical="center" wrapText="1" indent="1"/>
    </xf>
    <xf numFmtId="0" fontId="14" fillId="0" borderId="9" xfId="3" applyFont="1" applyFill="1" applyBorder="1" applyAlignment="1">
      <alignment horizontal="left" vertical="center" indent="3"/>
    </xf>
    <xf numFmtId="0" fontId="14" fillId="0" borderId="9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wrapText="1" indent="3"/>
    </xf>
    <xf numFmtId="0" fontId="14" fillId="0" borderId="9" xfId="3" applyFont="1" applyFill="1" applyBorder="1" applyAlignment="1">
      <alignment horizontal="left" vertical="center" wrapText="1" indent="5"/>
    </xf>
    <xf numFmtId="0" fontId="14" fillId="0" borderId="9" xfId="3" applyFont="1" applyFill="1" applyBorder="1" applyAlignment="1">
      <alignment horizontal="left" vertical="center" wrapText="1" indent="7"/>
    </xf>
    <xf numFmtId="49" fontId="19" fillId="0" borderId="21" xfId="3" applyNumberFormat="1" applyFont="1" applyFill="1" applyBorder="1" applyAlignment="1">
      <alignment horizontal="center" vertical="center"/>
    </xf>
    <xf numFmtId="0" fontId="14" fillId="0" borderId="13" xfId="3" applyFont="1" applyFill="1" applyBorder="1" applyAlignment="1">
      <alignment horizontal="left" vertical="center" indent="3"/>
    </xf>
    <xf numFmtId="0" fontId="19" fillId="0" borderId="22" xfId="3" applyFont="1" applyFill="1" applyBorder="1" applyAlignment="1">
      <alignment horizontal="center" vertical="center"/>
    </xf>
    <xf numFmtId="0" fontId="14" fillId="2" borderId="2" xfId="3" applyFont="1" applyFill="1" applyBorder="1" applyAlignment="1">
      <alignment horizontal="left" vertical="center" wrapText="1" indent="1"/>
    </xf>
    <xf numFmtId="49" fontId="19" fillId="0" borderId="24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indent="3"/>
    </xf>
    <xf numFmtId="0" fontId="19" fillId="0" borderId="14" xfId="3" applyFont="1" applyFill="1" applyBorder="1" applyAlignment="1">
      <alignment horizontal="center" vertical="center"/>
    </xf>
    <xf numFmtId="49" fontId="19" fillId="0" borderId="26" xfId="3" applyNumberFormat="1" applyFont="1" applyFill="1" applyBorder="1" applyAlignment="1">
      <alignment horizontal="center" vertical="center"/>
    </xf>
    <xf numFmtId="0" fontId="14" fillId="0" borderId="27" xfId="3" applyFont="1" applyFill="1" applyBorder="1" applyAlignment="1">
      <alignment vertical="center" wrapText="1"/>
    </xf>
    <xf numFmtId="0" fontId="19" fillId="0" borderId="12" xfId="3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horizontal="left" vertical="center" wrapText="1" indent="1"/>
    </xf>
    <xf numFmtId="0" fontId="14" fillId="0" borderId="13" xfId="3" applyFont="1" applyFill="1" applyBorder="1" applyAlignment="1">
      <alignment vertical="center" wrapText="1"/>
    </xf>
    <xf numFmtId="0" fontId="14" fillId="0" borderId="9" xfId="3" applyFont="1" applyFill="1" applyBorder="1" applyAlignment="1">
      <alignment horizontal="left" vertical="center" indent="5"/>
    </xf>
    <xf numFmtId="0" fontId="14" fillId="0" borderId="15" xfId="3" applyFont="1" applyFill="1" applyBorder="1" applyAlignment="1">
      <alignment horizontal="left" vertical="center" indent="5"/>
    </xf>
    <xf numFmtId="164" fontId="14" fillId="0" borderId="15" xfId="3" applyNumberFormat="1" applyFont="1" applyFill="1" applyBorder="1" applyAlignment="1">
      <alignment horizontal="center" vertical="center"/>
    </xf>
    <xf numFmtId="0" fontId="14" fillId="0" borderId="12" xfId="3" applyFont="1" applyFill="1" applyBorder="1" applyAlignment="1">
      <alignment horizontal="center" vertical="center"/>
    </xf>
    <xf numFmtId="0" fontId="14" fillId="0" borderId="10" xfId="3" applyFont="1" applyFill="1" applyBorder="1" applyAlignment="1">
      <alignment horizontal="center" vertical="center"/>
    </xf>
    <xf numFmtId="165" fontId="14" fillId="0" borderId="14" xfId="1" applyNumberFormat="1" applyFont="1" applyFill="1" applyBorder="1" applyAlignment="1">
      <alignment horizontal="center" vertical="center"/>
    </xf>
    <xf numFmtId="0" fontId="14" fillId="0" borderId="9" xfId="3" applyFont="1" applyFill="1" applyBorder="1" applyAlignment="1">
      <alignment horizontal="center" vertical="center" wrapText="1"/>
    </xf>
    <xf numFmtId="49" fontId="16" fillId="0" borderId="24" xfId="3" applyNumberFormat="1" applyFont="1" applyFill="1" applyBorder="1" applyAlignment="1">
      <alignment horizontal="center" vertical="center"/>
    </xf>
    <xf numFmtId="0" fontId="16" fillId="0" borderId="15" xfId="3" applyFont="1" applyFill="1" applyBorder="1" applyAlignment="1">
      <alignment horizontal="center" vertical="center" wrapText="1"/>
    </xf>
    <xf numFmtId="0" fontId="16" fillId="0" borderId="14" xfId="3" applyFont="1" applyFill="1" applyBorder="1" applyAlignment="1">
      <alignment horizontal="center" vertical="center" wrapText="1"/>
    </xf>
    <xf numFmtId="0" fontId="17" fillId="0" borderId="25" xfId="3" applyFont="1" applyFill="1" applyBorder="1" applyAlignment="1">
      <alignment horizontal="center" vertical="center" wrapText="1"/>
    </xf>
    <xf numFmtId="0" fontId="16" fillId="0" borderId="15" xfId="3" applyFont="1" applyFill="1" applyBorder="1" applyAlignment="1">
      <alignment horizontal="center" vertical="center"/>
    </xf>
    <xf numFmtId="0" fontId="21" fillId="0" borderId="14" xfId="3" applyFont="1" applyFill="1" applyBorder="1" applyAlignment="1">
      <alignment horizontal="center" vertical="center"/>
    </xf>
    <xf numFmtId="4" fontId="14" fillId="0" borderId="27" xfId="3" applyNumberFormat="1" applyFont="1" applyFill="1" applyBorder="1" applyAlignment="1">
      <alignment horizontal="center" vertical="center" wrapText="1"/>
    </xf>
    <xf numFmtId="165" fontId="14" fillId="0" borderId="12" xfId="3" applyNumberFormat="1" applyFont="1" applyFill="1" applyBorder="1" applyAlignment="1">
      <alignment horizontal="left" vertical="center" wrapText="1"/>
    </xf>
    <xf numFmtId="0" fontId="14" fillId="0" borderId="9" xfId="3" applyFont="1" applyFill="1" applyBorder="1" applyAlignment="1">
      <alignment vertical="center"/>
    </xf>
    <xf numFmtId="4" fontId="14" fillId="0" borderId="9" xfId="3" applyNumberFormat="1" applyFont="1" applyFill="1" applyBorder="1" applyAlignment="1">
      <alignment horizontal="center" vertical="center" wrapText="1"/>
    </xf>
    <xf numFmtId="165" fontId="14" fillId="0" borderId="10" xfId="3" applyNumberFormat="1" applyFont="1" applyFill="1" applyBorder="1" applyAlignment="1">
      <alignment horizontal="left" vertical="center" wrapText="1"/>
    </xf>
    <xf numFmtId="164" fontId="14" fillId="0" borderId="9" xfId="3" applyNumberFormat="1" applyFont="1" applyFill="1" applyBorder="1" applyAlignment="1">
      <alignment horizontal="center" vertical="center" wrapText="1"/>
    </xf>
    <xf numFmtId="0" fontId="14" fillId="0" borderId="9" xfId="3" applyFont="1" applyFill="1" applyBorder="1" applyAlignment="1">
      <alignment horizontal="left" vertical="center" indent="7"/>
    </xf>
    <xf numFmtId="0" fontId="14" fillId="0" borderId="13" xfId="3" applyFont="1" applyFill="1" applyBorder="1" applyAlignment="1">
      <alignment horizontal="left" vertical="center" wrapText="1" indent="1"/>
    </xf>
    <xf numFmtId="165" fontId="14" fillId="0" borderId="22" xfId="3" applyNumberFormat="1" applyFont="1" applyFill="1" applyBorder="1" applyAlignment="1">
      <alignment horizontal="left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19" fillId="0" borderId="10" xfId="3" applyFont="1" applyFill="1" applyBorder="1" applyAlignment="1">
      <alignment horizontal="center" vertical="center" wrapText="1"/>
    </xf>
    <xf numFmtId="0" fontId="14" fillId="0" borderId="15" xfId="3" applyFont="1" applyFill="1" applyBorder="1" applyAlignment="1">
      <alignment horizontal="left" vertical="center" wrapText="1" indent="3"/>
    </xf>
    <xf numFmtId="49" fontId="19" fillId="0" borderId="0" xfId="3" applyNumberFormat="1" applyFont="1" applyFill="1" applyAlignment="1">
      <alignment horizontal="center" vertical="center"/>
    </xf>
    <xf numFmtId="0" fontId="14" fillId="0" borderId="0" xfId="3" applyFont="1" applyFill="1" applyAlignment="1">
      <alignment wrapText="1"/>
    </xf>
    <xf numFmtId="0" fontId="19" fillId="0" borderId="0" xfId="3" applyFont="1" applyFill="1" applyAlignment="1">
      <alignment horizontal="center" vertical="center" wrapText="1"/>
    </xf>
    <xf numFmtId="49" fontId="19" fillId="0" borderId="23" xfId="3" applyNumberFormat="1" applyFont="1" applyFill="1" applyBorder="1" applyAlignment="1">
      <alignment horizontal="left" vertical="center"/>
    </xf>
    <xf numFmtId="49" fontId="19" fillId="2" borderId="0" xfId="3" applyNumberFormat="1" applyFont="1" applyFill="1" applyAlignment="1">
      <alignment horizontal="center" vertical="center"/>
    </xf>
    <xf numFmtId="0" fontId="14" fillId="2" borderId="0" xfId="3" applyFont="1" applyFill="1" applyAlignment="1">
      <alignment wrapText="1"/>
    </xf>
    <xf numFmtId="0" fontId="19" fillId="2" borderId="0" xfId="3" applyFont="1" applyFill="1" applyAlignment="1">
      <alignment horizontal="center" vertical="center" wrapText="1"/>
    </xf>
    <xf numFmtId="166" fontId="14" fillId="0" borderId="9" xfId="3" applyNumberFormat="1" applyFont="1" applyFill="1" applyBorder="1" applyAlignment="1">
      <alignment horizontal="center" vertical="center"/>
    </xf>
    <xf numFmtId="166" fontId="14" fillId="0" borderId="9" xfId="1" applyNumberFormat="1" applyFont="1" applyFill="1" applyBorder="1" applyAlignment="1">
      <alignment horizontal="center" vertical="center"/>
    </xf>
    <xf numFmtId="4" fontId="14" fillId="0" borderId="1" xfId="3" applyNumberFormat="1" applyFont="1" applyFill="1" applyBorder="1" applyAlignment="1">
      <alignment horizontal="center" vertical="center"/>
    </xf>
    <xf numFmtId="4" fontId="14" fillId="0" borderId="2" xfId="3" applyNumberFormat="1" applyFont="1" applyFill="1" applyBorder="1" applyAlignment="1">
      <alignment horizontal="center" vertical="center" wrapText="1"/>
    </xf>
    <xf numFmtId="4" fontId="14" fillId="0" borderId="8" xfId="3" applyNumberFormat="1" applyFont="1" applyFill="1" applyBorder="1" applyAlignment="1">
      <alignment horizontal="center" vertical="center"/>
    </xf>
    <xf numFmtId="164" fontId="2" fillId="0" borderId="9" xfId="3" applyNumberFormat="1" applyFont="1" applyFill="1" applyBorder="1" applyAlignment="1">
      <alignment horizontal="center" vertical="center"/>
    </xf>
    <xf numFmtId="164" fontId="2" fillId="0" borderId="24" xfId="3" applyNumberFormat="1" applyFont="1" applyFill="1" applyBorder="1" applyAlignment="1">
      <alignment horizontal="center" vertical="center"/>
    </xf>
    <xf numFmtId="164" fontId="2" fillId="0" borderId="15" xfId="3" applyNumberFormat="1" applyFont="1" applyFill="1" applyBorder="1" applyAlignment="1">
      <alignment horizontal="center" vertical="center"/>
    </xf>
    <xf numFmtId="167" fontId="14" fillId="0" borderId="9" xfId="3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9" fontId="22" fillId="2" borderId="0" xfId="3" applyNumberFormat="1" applyFont="1" applyFill="1" applyAlignment="1">
      <alignment horizontal="left" vertical="center"/>
    </xf>
    <xf numFmtId="4" fontId="7" fillId="0" borderId="9" xfId="3" applyNumberFormat="1" applyFont="1" applyFill="1" applyBorder="1" applyAlignment="1">
      <alignment horizontal="center" vertical="center" wrapText="1"/>
    </xf>
    <xf numFmtId="4" fontId="7" fillId="0" borderId="11" xfId="3" applyNumberFormat="1" applyFont="1" applyFill="1" applyBorder="1" applyAlignment="1">
      <alignment horizontal="center" vertical="center" wrapText="1"/>
    </xf>
    <xf numFmtId="168" fontId="2" fillId="2" borderId="0" xfId="3" applyNumberFormat="1" applyFont="1" applyFill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 indent="1"/>
    </xf>
    <xf numFmtId="4" fontId="2" fillId="0" borderId="36" xfId="3" applyNumberFormat="1" applyFont="1" applyFill="1" applyBorder="1" applyAlignment="1">
      <alignment horizontal="center" vertical="center"/>
    </xf>
    <xf numFmtId="4" fontId="2" fillId="0" borderId="31" xfId="3" applyNumberFormat="1" applyFont="1" applyFill="1" applyBorder="1" applyAlignment="1">
      <alignment horizontal="center" vertical="center"/>
    </xf>
    <xf numFmtId="0" fontId="26" fillId="0" borderId="3" xfId="0" applyFont="1" applyFill="1" applyBorder="1"/>
    <xf numFmtId="4" fontId="2" fillId="0" borderId="37" xfId="3" applyNumberFormat="1" applyFont="1" applyFill="1" applyBorder="1" applyAlignment="1">
      <alignment horizontal="center" vertical="center"/>
    </xf>
    <xf numFmtId="0" fontId="26" fillId="0" borderId="10" xfId="0" applyFont="1" applyFill="1" applyBorder="1"/>
    <xf numFmtId="4" fontId="2" fillId="0" borderId="38" xfId="3" applyNumberFormat="1" applyFont="1" applyFill="1" applyBorder="1" applyAlignment="1">
      <alignment horizontal="center" vertical="center"/>
    </xf>
    <xf numFmtId="0" fontId="26" fillId="0" borderId="14" xfId="0" applyFont="1" applyFill="1" applyBorder="1"/>
    <xf numFmtId="49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 indent="1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 indent="1"/>
    </xf>
    <xf numFmtId="0" fontId="2" fillId="0" borderId="2" xfId="3" applyFont="1" applyFill="1" applyBorder="1" applyAlignment="1">
      <alignment horizontal="left" vertical="center" wrapText="1" indent="5"/>
    </xf>
    <xf numFmtId="0" fontId="2" fillId="0" borderId="15" xfId="3" applyFont="1" applyFill="1" applyBorder="1" applyAlignment="1">
      <alignment horizontal="left" vertical="center" wrapText="1" indent="5"/>
    </xf>
    <xf numFmtId="169" fontId="2" fillId="0" borderId="3" xfId="3" applyNumberFormat="1" applyFont="1" applyFill="1" applyBorder="1" applyAlignment="1">
      <alignment horizontal="left" vertical="center" wrapText="1"/>
    </xf>
    <xf numFmtId="169" fontId="2" fillId="0" borderId="10" xfId="3" applyNumberFormat="1" applyFont="1" applyFill="1" applyBorder="1" applyAlignment="1">
      <alignment horizontal="left" vertical="center" wrapText="1"/>
    </xf>
    <xf numFmtId="169" fontId="2" fillId="0" borderId="14" xfId="3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left" vertical="center" wrapText="1" indent="5"/>
    </xf>
    <xf numFmtId="0" fontId="3" fillId="0" borderId="0" xfId="3" applyFont="1" applyFill="1" applyBorder="1" applyAlignment="1">
      <alignment horizontal="center" vertical="center"/>
    </xf>
    <xf numFmtId="0" fontId="25" fillId="0" borderId="0" xfId="0" applyNumberFormat="1" applyFont="1" applyFill="1" applyBorder="1" applyAlignment="1">
      <alignment vertical="center" wrapText="1"/>
    </xf>
    <xf numFmtId="165" fontId="2" fillId="0" borderId="0" xfId="3" applyNumberFormat="1" applyFont="1" applyFill="1" applyBorder="1" applyAlignment="1">
      <alignment horizontal="left" vertical="center" wrapText="1"/>
    </xf>
    <xf numFmtId="169" fontId="2" fillId="0" borderId="0" xfId="3" applyNumberFormat="1" applyFont="1" applyFill="1" applyBorder="1" applyAlignment="1">
      <alignment horizontal="left" vertical="center" wrapText="1"/>
    </xf>
    <xf numFmtId="4" fontId="2" fillId="0" borderId="34" xfId="3" applyNumberFormat="1" applyFont="1" applyFill="1" applyBorder="1" applyAlignment="1">
      <alignment horizontal="center" vertical="center"/>
    </xf>
    <xf numFmtId="0" fontId="3" fillId="0" borderId="6" xfId="3" applyFont="1" applyFill="1" applyBorder="1" applyAlignment="1">
      <alignment horizontal="center" vertical="center"/>
    </xf>
    <xf numFmtId="0" fontId="3" fillId="0" borderId="33" xfId="3" applyFont="1" applyFill="1" applyBorder="1" applyAlignment="1">
      <alignment horizontal="center" vertical="center"/>
    </xf>
    <xf numFmtId="0" fontId="3" fillId="0" borderId="40" xfId="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 indent="1"/>
    </xf>
    <xf numFmtId="168" fontId="3" fillId="0" borderId="0" xfId="3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49" fontId="19" fillId="2" borderId="0" xfId="3" applyNumberFormat="1" applyFont="1" applyFill="1" applyAlignment="1">
      <alignment horizontal="left" vertical="top"/>
    </xf>
    <xf numFmtId="4" fontId="2" fillId="0" borderId="32" xfId="3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/>
    </xf>
    <xf numFmtId="4" fontId="2" fillId="0" borderId="24" xfId="3" applyNumberFormat="1" applyFont="1" applyFill="1" applyBorder="1" applyAlignment="1">
      <alignment horizontal="center" vertical="center"/>
    </xf>
    <xf numFmtId="0" fontId="14" fillId="0" borderId="15" xfId="3" applyFont="1" applyFill="1" applyBorder="1" applyAlignment="1">
      <alignment vertical="center" wrapText="1"/>
    </xf>
    <xf numFmtId="4" fontId="14" fillId="0" borderId="25" xfId="3" applyNumberFormat="1" applyFont="1" applyFill="1" applyBorder="1" applyAlignment="1">
      <alignment horizontal="center" vertical="center"/>
    </xf>
    <xf numFmtId="4" fontId="14" fillId="2" borderId="0" xfId="3" applyNumberFormat="1" applyFont="1" applyFill="1"/>
    <xf numFmtId="4" fontId="11" fillId="2" borderId="0" xfId="3" applyNumberFormat="1" applyFont="1" applyFill="1"/>
    <xf numFmtId="4" fontId="2" fillId="2" borderId="0" xfId="3" applyNumberFormat="1" applyFont="1" applyFill="1"/>
    <xf numFmtId="0" fontId="3" fillId="0" borderId="0" xfId="3" applyNumberFormat="1" applyFont="1" applyFill="1" applyAlignment="1">
      <alignment horizontal="left" vertical="top" wrapText="1"/>
    </xf>
    <xf numFmtId="49" fontId="9" fillId="0" borderId="16" xfId="3" applyNumberFormat="1" applyFont="1" applyFill="1" applyBorder="1" applyAlignment="1">
      <alignment horizontal="center" vertical="center"/>
    </xf>
    <xf numFmtId="49" fontId="9" fillId="0" borderId="17" xfId="3" applyNumberFormat="1" applyFont="1" applyFill="1" applyBorder="1" applyAlignment="1">
      <alignment horizontal="center" vertical="center"/>
    </xf>
    <xf numFmtId="49" fontId="9" fillId="0" borderId="18" xfId="3" applyNumberFormat="1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30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49" fontId="6" fillId="0" borderId="8" xfId="3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0" fontId="2" fillId="0" borderId="5" xfId="3" applyFont="1" applyFill="1" applyBorder="1" applyAlignment="1">
      <alignment horizontal="left" vertical="center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0" xfId="3" applyNumberFormat="1" applyFont="1" applyFill="1" applyAlignment="1">
      <alignment horizontal="left" vertical="center" wrapText="1"/>
    </xf>
    <xf numFmtId="0" fontId="7" fillId="2" borderId="0" xfId="3" applyFont="1" applyFill="1" applyAlignment="1">
      <alignment horizontal="left" vertical="center" wrapText="1"/>
    </xf>
    <xf numFmtId="0" fontId="7" fillId="2" borderId="0" xfId="3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7" fillId="2" borderId="0" xfId="3" applyFont="1" applyFill="1" applyAlignment="1">
      <alignment horizontal="left" vertical="center" wrapText="1" indent="20"/>
    </xf>
    <xf numFmtId="49" fontId="6" fillId="0" borderId="32" xfId="3" applyNumberFormat="1" applyFont="1" applyFill="1" applyBorder="1" applyAlignment="1">
      <alignment horizontal="center" vertical="center" wrapText="1"/>
    </xf>
    <xf numFmtId="49" fontId="6" fillId="0" borderId="26" xfId="3" applyNumberFormat="1" applyFont="1" applyFill="1" applyBorder="1" applyAlignment="1">
      <alignment horizontal="center" vertical="center" wrapText="1"/>
    </xf>
    <xf numFmtId="0" fontId="6" fillId="0" borderId="31" xfId="3" applyFont="1" applyFill="1" applyBorder="1" applyAlignment="1">
      <alignment horizontal="center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11" fillId="0" borderId="7" xfId="3" applyFont="1" applyFill="1" applyBorder="1" applyAlignment="1">
      <alignment horizontal="center" vertical="center" wrapText="1"/>
    </xf>
    <xf numFmtId="0" fontId="11" fillId="0" borderId="12" xfId="3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horizontal="left" vertical="center" wrapText="1"/>
    </xf>
    <xf numFmtId="0" fontId="14" fillId="0" borderId="5" xfId="3" applyFont="1" applyFill="1" applyBorder="1" applyAlignment="1">
      <alignment horizontal="left" vertical="center" wrapText="1"/>
    </xf>
    <xf numFmtId="49" fontId="19" fillId="0" borderId="0" xfId="3" applyNumberFormat="1" applyFont="1" applyFill="1" applyAlignment="1">
      <alignment horizontal="left" vertical="center"/>
    </xf>
    <xf numFmtId="0" fontId="11" fillId="2" borderId="0" xfId="3" applyFont="1" applyFill="1" applyAlignment="1">
      <alignment horizontal="left" vertical="center" wrapText="1"/>
    </xf>
    <xf numFmtId="0" fontId="11" fillId="2" borderId="0" xfId="3" applyFont="1" applyFill="1" applyBorder="1" applyAlignment="1">
      <alignment horizontal="left" vertical="center" wrapText="1"/>
    </xf>
    <xf numFmtId="0" fontId="11" fillId="2" borderId="0" xfId="5" applyFont="1" applyFill="1" applyAlignment="1">
      <alignment horizontal="center" vertical="center"/>
    </xf>
    <xf numFmtId="0" fontId="11" fillId="2" borderId="0" xfId="3" applyFont="1" applyFill="1" applyAlignment="1">
      <alignment horizontal="left" vertical="center" wrapText="1" indent="20"/>
    </xf>
    <xf numFmtId="49" fontId="15" fillId="0" borderId="32" xfId="3" applyNumberFormat="1" applyFont="1" applyFill="1" applyBorder="1" applyAlignment="1">
      <alignment horizontal="center" vertical="center" wrapText="1"/>
    </xf>
    <xf numFmtId="49" fontId="15" fillId="0" borderId="26" xfId="3" applyNumberFormat="1" applyFont="1" applyFill="1" applyBorder="1" applyAlignment="1">
      <alignment horizontal="center" vertical="center" wrapText="1"/>
    </xf>
    <xf numFmtId="0" fontId="15" fillId="0" borderId="31" xfId="3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5" fillId="0" borderId="5" xfId="3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1" fillId="2" borderId="0" xfId="5" applyFont="1" applyFill="1" applyAlignment="1">
      <alignment horizontal="center" vertical="center" wrapText="1"/>
    </xf>
    <xf numFmtId="49" fontId="19" fillId="0" borderId="0" xfId="3" applyNumberFormat="1" applyFont="1" applyFill="1" applyAlignment="1">
      <alignment horizontal="left" vertical="center" wrapText="1"/>
    </xf>
    <xf numFmtId="4" fontId="7" fillId="0" borderId="7" xfId="3" applyNumberFormat="1" applyFont="1" applyFill="1" applyBorder="1" applyAlignment="1">
      <alignment horizontal="center" vertical="center" wrapText="1"/>
    </xf>
    <xf numFmtId="4" fontId="7" fillId="0" borderId="12" xfId="3" applyNumberFormat="1" applyFont="1" applyFill="1" applyBorder="1" applyAlignment="1">
      <alignment horizontal="center" vertical="center" wrapText="1"/>
    </xf>
    <xf numFmtId="0" fontId="19" fillId="0" borderId="0" xfId="3" applyNumberFormat="1" applyFont="1" applyFill="1" applyAlignment="1">
      <alignment horizontal="left" vertical="top" wrapText="1"/>
    </xf>
    <xf numFmtId="49" fontId="18" fillId="0" borderId="16" xfId="3" applyNumberFormat="1" applyFont="1" applyFill="1" applyBorder="1" applyAlignment="1">
      <alignment horizontal="center" vertical="center"/>
    </xf>
    <xf numFmtId="49" fontId="18" fillId="0" borderId="17" xfId="3" applyNumberFormat="1" applyFont="1" applyFill="1" applyBorder="1" applyAlignment="1">
      <alignment horizontal="center" vertical="center"/>
    </xf>
    <xf numFmtId="49" fontId="18" fillId="0" borderId="18" xfId="3" applyNumberFormat="1" applyFont="1" applyFill="1" applyBorder="1" applyAlignment="1">
      <alignment horizontal="center" vertical="center"/>
    </xf>
    <xf numFmtId="0" fontId="20" fillId="0" borderId="29" xfId="3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 wrapText="1"/>
    </xf>
    <xf numFmtId="0" fontId="20" fillId="0" borderId="30" xfId="3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center" vertical="center" wrapText="1"/>
    </xf>
    <xf numFmtId="49" fontId="15" fillId="0" borderId="8" xfId="3" applyNumberFormat="1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center" vertical="center" wrapText="1"/>
    </xf>
    <xf numFmtId="0" fontId="15" fillId="0" borderId="9" xfId="3" applyFont="1" applyFill="1" applyBorder="1" applyAlignment="1">
      <alignment horizontal="center" vertical="center" wrapText="1"/>
    </xf>
    <xf numFmtId="0" fontId="15" fillId="0" borderId="3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49" fontId="9" fillId="0" borderId="39" xfId="3" applyNumberFormat="1" applyFont="1" applyFill="1" applyBorder="1" applyAlignment="1">
      <alignment horizontal="center" vertical="center"/>
    </xf>
    <xf numFmtId="49" fontId="9" fillId="0" borderId="34" xfId="3" applyNumberFormat="1" applyFont="1" applyFill="1" applyBorder="1" applyAlignment="1">
      <alignment horizontal="center" vertical="center"/>
    </xf>
    <xf numFmtId="49" fontId="9" fillId="0" borderId="35" xfId="3" applyNumberFormat="1" applyFont="1" applyFill="1" applyBorder="1" applyAlignment="1">
      <alignment horizontal="center" vertical="center"/>
    </xf>
    <xf numFmtId="0" fontId="5" fillId="0" borderId="41" xfId="3" applyFont="1" applyFill="1" applyBorder="1" applyAlignment="1">
      <alignment horizontal="center" vertical="center" wrapText="1"/>
    </xf>
    <xf numFmtId="49" fontId="23" fillId="0" borderId="1" xfId="3" applyNumberFormat="1" applyFont="1" applyFill="1" applyBorder="1" applyAlignment="1">
      <alignment horizontal="center" vertical="center" wrapText="1"/>
    </xf>
    <xf numFmtId="49" fontId="23" fillId="0" borderId="8" xfId="3" applyNumberFormat="1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9" xfId="3" applyFont="1" applyFill="1" applyBorder="1" applyAlignment="1">
      <alignment horizontal="center" vertical="center" wrapText="1"/>
    </xf>
    <xf numFmtId="0" fontId="24" fillId="0" borderId="3" xfId="3" applyFont="1" applyFill="1" applyBorder="1" applyAlignment="1">
      <alignment horizontal="center" vertical="center" wrapText="1"/>
    </xf>
    <xf numFmtId="0" fontId="24" fillId="0" borderId="10" xfId="3" applyFont="1" applyFill="1" applyBorder="1" applyAlignment="1">
      <alignment horizontal="center" vertical="center" wrapText="1"/>
    </xf>
    <xf numFmtId="4" fontId="6" fillId="0" borderId="4" xfId="3" applyNumberFormat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center" vertical="center" wrapText="1"/>
    </xf>
    <xf numFmtId="4" fontId="6" fillId="0" borderId="6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" xfId="5"/>
    <cellStyle name="Обычный 3 2" xfId="3"/>
    <cellStyle name="Обычный 8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colors>
    <mruColors>
      <color rgb="FFFFCCCC"/>
      <color rgb="FFD5FFF7"/>
      <color rgb="FFFFFFCC"/>
      <color rgb="FFA4FFFF"/>
      <color rgb="FF00FFFF"/>
      <color rgb="FF69FFE2"/>
      <color rgb="FFB3FFEA"/>
      <color rgb="FF33CCFF"/>
      <color rgb="FFFFB9B9"/>
      <color rgb="FFFFAB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9"/>
  <sheetViews>
    <sheetView view="pageBreakPreview" topLeftCell="A18" zoomScale="90" zoomScaleNormal="70" zoomScaleSheetLayoutView="90" workbookViewId="0">
      <pane xSplit="3" ySplit="5" topLeftCell="D50" activePane="bottomRight" state="frozen"/>
      <selection activeCell="D320" sqref="D320"/>
      <selection pane="topRight" activeCell="D320" sqref="D320"/>
      <selection pane="bottomLeft" activeCell="D320" sqref="D320"/>
      <selection pane="bottomRight" activeCell="E24" sqref="E24"/>
    </sheetView>
  </sheetViews>
  <sheetFormatPr defaultRowHeight="15.75" x14ac:dyDescent="0.25"/>
  <cols>
    <col min="1" max="1" width="11.140625" style="1" customWidth="1"/>
    <col min="2" max="2" width="92.28515625" style="2" customWidth="1"/>
    <col min="3" max="3" width="12.28515625" style="3" customWidth="1"/>
    <col min="4" max="6" width="11.42578125" style="4" customWidth="1"/>
    <col min="7" max="7" width="10.85546875" style="5" customWidth="1"/>
    <col min="8" max="8" width="19.140625" style="5" customWidth="1"/>
    <col min="9" max="9" width="10.140625" style="5" bestFit="1" customWidth="1"/>
    <col min="10" max="16384" width="9.140625" style="5"/>
  </cols>
  <sheetData>
    <row r="1" spans="1:8" x14ac:dyDescent="0.25">
      <c r="A1" s="70"/>
      <c r="B1" s="71"/>
      <c r="C1" s="72"/>
      <c r="E1" s="73" t="s">
        <v>0</v>
      </c>
      <c r="F1" s="74"/>
      <c r="G1" s="75"/>
    </row>
    <row r="2" spans="1:8" x14ac:dyDescent="0.25">
      <c r="A2" s="70"/>
      <c r="B2" s="71"/>
      <c r="C2" s="72"/>
      <c r="E2" s="73" t="s">
        <v>1</v>
      </c>
      <c r="F2" s="74"/>
      <c r="G2" s="75"/>
    </row>
    <row r="3" spans="1:8" x14ac:dyDescent="0.25">
      <c r="A3" s="70"/>
      <c r="B3" s="71"/>
      <c r="C3" s="72"/>
      <c r="E3" s="76" t="s">
        <v>2</v>
      </c>
      <c r="F3" s="74"/>
      <c r="G3" s="75"/>
    </row>
    <row r="4" spans="1:8" x14ac:dyDescent="0.25">
      <c r="A4" s="70"/>
      <c r="B4" s="71"/>
      <c r="C4" s="72"/>
      <c r="F4" s="74"/>
      <c r="G4" s="75"/>
      <c r="H4" s="73"/>
    </row>
    <row r="5" spans="1:8" x14ac:dyDescent="0.25">
      <c r="A5" s="70"/>
      <c r="B5" s="71"/>
      <c r="C5" s="72"/>
      <c r="F5" s="74"/>
      <c r="G5" s="75"/>
      <c r="H5" s="73"/>
    </row>
    <row r="6" spans="1:8" ht="15.75" customHeight="1" x14ac:dyDescent="0.25">
      <c r="A6" s="288" t="s">
        <v>3</v>
      </c>
      <c r="B6" s="288"/>
      <c r="C6" s="288"/>
      <c r="D6" s="288"/>
      <c r="E6" s="288"/>
      <c r="F6" s="288"/>
      <c r="G6" s="288"/>
      <c r="H6" s="288"/>
    </row>
    <row r="7" spans="1:8" ht="41.25" customHeight="1" x14ac:dyDescent="0.25">
      <c r="A7" s="289"/>
      <c r="B7" s="289"/>
      <c r="C7" s="289"/>
      <c r="D7" s="289"/>
      <c r="E7" s="289"/>
      <c r="F7" s="289"/>
      <c r="G7" s="289"/>
      <c r="H7" s="289"/>
    </row>
    <row r="8" spans="1:8" x14ac:dyDescent="0.25">
      <c r="A8" s="70"/>
      <c r="B8" s="71"/>
      <c r="C8" s="72"/>
      <c r="F8" s="74"/>
      <c r="G8" s="75"/>
      <c r="H8" s="6"/>
    </row>
    <row r="9" spans="1:8" x14ac:dyDescent="0.25">
      <c r="A9" s="77" t="s">
        <v>698</v>
      </c>
      <c r="B9" s="77"/>
      <c r="C9" s="72"/>
      <c r="F9" s="74"/>
      <c r="G9" s="75"/>
      <c r="H9" s="6"/>
    </row>
    <row r="10" spans="1:8" x14ac:dyDescent="0.25">
      <c r="A10" s="70"/>
      <c r="B10" s="78" t="s">
        <v>695</v>
      </c>
      <c r="C10" s="72"/>
      <c r="F10" s="74"/>
      <c r="G10" s="75"/>
      <c r="H10" s="6"/>
    </row>
    <row r="11" spans="1:8" x14ac:dyDescent="0.25">
      <c r="A11" s="70"/>
      <c r="B11" s="79" t="s">
        <v>702</v>
      </c>
      <c r="C11" s="72"/>
      <c r="F11" s="74"/>
      <c r="G11" s="75"/>
      <c r="H11" s="6"/>
    </row>
    <row r="12" spans="1:8" x14ac:dyDescent="0.25">
      <c r="A12" s="290" t="s">
        <v>696</v>
      </c>
      <c r="B12" s="290"/>
      <c r="C12" s="72"/>
      <c r="F12" s="74"/>
      <c r="G12" s="75"/>
      <c r="H12" s="6"/>
    </row>
    <row r="13" spans="1:8" x14ac:dyDescent="0.25">
      <c r="A13" s="70"/>
      <c r="B13" s="79"/>
      <c r="C13" s="72"/>
      <c r="F13" s="74"/>
      <c r="G13" s="75"/>
      <c r="H13" s="6"/>
    </row>
    <row r="14" spans="1:8" ht="18.75" customHeight="1" x14ac:dyDescent="0.25">
      <c r="A14" s="77" t="s">
        <v>697</v>
      </c>
      <c r="B14" s="77"/>
      <c r="C14" s="72"/>
      <c r="F14" s="74"/>
      <c r="G14" s="75"/>
      <c r="H14" s="6"/>
    </row>
    <row r="15" spans="1:8" x14ac:dyDescent="0.25">
      <c r="A15" s="80" t="s">
        <v>4</v>
      </c>
      <c r="B15" s="80"/>
      <c r="C15" s="72"/>
      <c r="F15" s="74"/>
      <c r="G15" s="75"/>
      <c r="H15" s="6"/>
    </row>
    <row r="16" spans="1:8" x14ac:dyDescent="0.25">
      <c r="A16" s="6"/>
      <c r="B16" s="6"/>
      <c r="C16" s="6"/>
      <c r="D16" s="5"/>
      <c r="E16" s="81"/>
      <c r="F16" s="82"/>
      <c r="G16" s="75"/>
      <c r="H16" s="6"/>
    </row>
    <row r="17" spans="1:10" ht="65.25" customHeight="1" x14ac:dyDescent="0.25">
      <c r="A17" s="6"/>
      <c r="B17" s="6"/>
      <c r="C17" s="6"/>
      <c r="D17" s="5"/>
      <c r="E17" s="81"/>
      <c r="F17" s="82"/>
      <c r="G17" s="75"/>
      <c r="H17" s="6"/>
      <c r="J17" s="5" t="s">
        <v>5</v>
      </c>
    </row>
    <row r="18" spans="1:10" ht="21" customHeight="1" thickBot="1" x14ac:dyDescent="0.3">
      <c r="A18" s="291" t="s">
        <v>6</v>
      </c>
      <c r="B18" s="291"/>
      <c r="C18" s="291"/>
      <c r="D18" s="291"/>
      <c r="E18" s="291"/>
      <c r="F18" s="291"/>
      <c r="G18" s="291"/>
      <c r="H18" s="291"/>
    </row>
    <row r="19" spans="1:10" s="6" customFormat="1" ht="66" customHeight="1" x14ac:dyDescent="0.25">
      <c r="A19" s="292" t="s">
        <v>7</v>
      </c>
      <c r="B19" s="294" t="s">
        <v>8</v>
      </c>
      <c r="C19" s="296" t="s">
        <v>9</v>
      </c>
      <c r="D19" s="279" t="s">
        <v>10</v>
      </c>
      <c r="E19" s="280"/>
      <c r="F19" s="281" t="s">
        <v>11</v>
      </c>
      <c r="G19" s="280"/>
      <c r="H19" s="282" t="s">
        <v>12</v>
      </c>
    </row>
    <row r="20" spans="1:10" s="6" customFormat="1" ht="48" customHeight="1" x14ac:dyDescent="0.25">
      <c r="A20" s="293"/>
      <c r="B20" s="295"/>
      <c r="C20" s="297"/>
      <c r="D20" s="7" t="s">
        <v>13</v>
      </c>
      <c r="E20" s="8" t="s">
        <v>14</v>
      </c>
      <c r="F20" s="8" t="s">
        <v>15</v>
      </c>
      <c r="G20" s="7" t="s">
        <v>16</v>
      </c>
      <c r="H20" s="283"/>
    </row>
    <row r="21" spans="1:10" s="13" customFormat="1" ht="16.5" thickBot="1" x14ac:dyDescent="0.3">
      <c r="A21" s="9">
        <v>1</v>
      </c>
      <c r="B21" s="10">
        <v>2</v>
      </c>
      <c r="C21" s="11">
        <v>3</v>
      </c>
      <c r="D21" s="102">
        <v>4</v>
      </c>
      <c r="E21" s="9">
        <v>5</v>
      </c>
      <c r="F21" s="9" t="s">
        <v>17</v>
      </c>
      <c r="G21" s="10">
        <v>7</v>
      </c>
      <c r="H21" s="10">
        <v>8</v>
      </c>
      <c r="I21" s="5"/>
    </row>
    <row r="22" spans="1:10" s="13" customFormat="1" ht="19.5" thickBot="1" x14ac:dyDescent="0.3">
      <c r="A22" s="267" t="s">
        <v>18</v>
      </c>
      <c r="B22" s="268"/>
      <c r="C22" s="268"/>
      <c r="D22" s="268"/>
      <c r="E22" s="268"/>
      <c r="F22" s="268"/>
      <c r="G22" s="268"/>
      <c r="H22" s="269"/>
      <c r="I22" s="5"/>
    </row>
    <row r="23" spans="1:10" s="13" customFormat="1" ht="15.75" customHeight="1" x14ac:dyDescent="0.25">
      <c r="A23" s="14" t="s">
        <v>19</v>
      </c>
      <c r="B23" s="15" t="s">
        <v>20</v>
      </c>
      <c r="C23" s="16" t="s">
        <v>21</v>
      </c>
      <c r="D23" s="95"/>
      <c r="E23" s="87"/>
      <c r="F23" s="87"/>
      <c r="G23" s="83"/>
      <c r="H23" s="17"/>
      <c r="I23" s="5"/>
    </row>
    <row r="24" spans="1:10" s="13" customFormat="1" x14ac:dyDescent="0.25">
      <c r="A24" s="18" t="s">
        <v>22</v>
      </c>
      <c r="B24" s="19" t="s">
        <v>23</v>
      </c>
      <c r="C24" s="20" t="s">
        <v>21</v>
      </c>
      <c r="D24" s="96"/>
      <c r="E24" s="85"/>
      <c r="F24" s="85"/>
      <c r="G24" s="84"/>
      <c r="H24" s="21"/>
      <c r="I24" s="5"/>
    </row>
    <row r="25" spans="1:10" s="13" customFormat="1" ht="31.5" x14ac:dyDescent="0.25">
      <c r="A25" s="18" t="s">
        <v>24</v>
      </c>
      <c r="B25" s="22" t="s">
        <v>25</v>
      </c>
      <c r="C25" s="20" t="s">
        <v>21</v>
      </c>
      <c r="D25" s="96"/>
      <c r="E25" s="85"/>
      <c r="F25" s="85"/>
      <c r="G25" s="84"/>
      <c r="H25" s="21"/>
      <c r="I25" s="5"/>
    </row>
    <row r="26" spans="1:10" s="13" customFormat="1" ht="31.5" x14ac:dyDescent="0.25">
      <c r="A26" s="18" t="s">
        <v>26</v>
      </c>
      <c r="B26" s="22" t="s">
        <v>27</v>
      </c>
      <c r="C26" s="20" t="s">
        <v>21</v>
      </c>
      <c r="D26" s="96"/>
      <c r="E26" s="85"/>
      <c r="F26" s="85"/>
      <c r="G26" s="84"/>
      <c r="H26" s="21"/>
      <c r="I26" s="5"/>
    </row>
    <row r="27" spans="1:10" s="13" customFormat="1" ht="31.5" x14ac:dyDescent="0.25">
      <c r="A27" s="18" t="s">
        <v>28</v>
      </c>
      <c r="B27" s="22" t="s">
        <v>29</v>
      </c>
      <c r="C27" s="20" t="s">
        <v>21</v>
      </c>
      <c r="D27" s="96"/>
      <c r="E27" s="85"/>
      <c r="F27" s="85"/>
      <c r="G27" s="84"/>
      <c r="H27" s="21"/>
      <c r="I27" s="5"/>
    </row>
    <row r="28" spans="1:10" s="13" customFormat="1" x14ac:dyDescent="0.25">
      <c r="A28" s="18" t="s">
        <v>30</v>
      </c>
      <c r="B28" s="19" t="s">
        <v>31</v>
      </c>
      <c r="C28" s="20" t="s">
        <v>21</v>
      </c>
      <c r="D28" s="96"/>
      <c r="E28" s="85"/>
      <c r="F28" s="85"/>
      <c r="G28" s="84"/>
      <c r="H28" s="21"/>
      <c r="I28" s="5"/>
    </row>
    <row r="29" spans="1:10" s="13" customFormat="1" x14ac:dyDescent="0.25">
      <c r="A29" s="18" t="s">
        <v>32</v>
      </c>
      <c r="B29" s="19" t="s">
        <v>33</v>
      </c>
      <c r="C29" s="20" t="s">
        <v>21</v>
      </c>
      <c r="D29" s="96"/>
      <c r="E29" s="85"/>
      <c r="F29" s="85"/>
      <c r="G29" s="84"/>
      <c r="H29" s="21"/>
      <c r="I29" s="5"/>
    </row>
    <row r="30" spans="1:10" s="13" customFormat="1" ht="15.75" customHeight="1" x14ac:dyDescent="0.25">
      <c r="A30" s="18" t="s">
        <v>34</v>
      </c>
      <c r="B30" s="19" t="s">
        <v>35</v>
      </c>
      <c r="C30" s="20" t="s">
        <v>21</v>
      </c>
      <c r="D30" s="96"/>
      <c r="E30" s="85"/>
      <c r="F30" s="85"/>
      <c r="G30" s="84"/>
      <c r="H30" s="21"/>
      <c r="I30" s="5"/>
    </row>
    <row r="31" spans="1:10" s="13" customFormat="1" x14ac:dyDescent="0.25">
      <c r="A31" s="18" t="s">
        <v>36</v>
      </c>
      <c r="B31" s="19" t="s">
        <v>37</v>
      </c>
      <c r="C31" s="20" t="s">
        <v>21</v>
      </c>
      <c r="D31" s="96"/>
      <c r="E31" s="85"/>
      <c r="F31" s="85"/>
      <c r="G31" s="84"/>
      <c r="H31" s="21"/>
      <c r="I31" s="5"/>
    </row>
    <row r="32" spans="1:10" s="13" customFormat="1" x14ac:dyDescent="0.25">
      <c r="A32" s="18" t="s">
        <v>38</v>
      </c>
      <c r="B32" s="19" t="s">
        <v>39</v>
      </c>
      <c r="C32" s="20" t="s">
        <v>21</v>
      </c>
      <c r="D32" s="96"/>
      <c r="E32" s="85"/>
      <c r="F32" s="85"/>
      <c r="G32" s="84"/>
      <c r="H32" s="21"/>
      <c r="I32" s="5"/>
    </row>
    <row r="33" spans="1:9" s="13" customFormat="1" x14ac:dyDescent="0.25">
      <c r="A33" s="18" t="s">
        <v>40</v>
      </c>
      <c r="B33" s="19" t="s">
        <v>41</v>
      </c>
      <c r="C33" s="20" t="s">
        <v>21</v>
      </c>
      <c r="D33" s="96"/>
      <c r="E33" s="85"/>
      <c r="F33" s="85"/>
      <c r="G33" s="84"/>
      <c r="H33" s="21"/>
      <c r="I33" s="5"/>
    </row>
    <row r="34" spans="1:9" s="13" customFormat="1" ht="31.5" x14ac:dyDescent="0.25">
      <c r="A34" s="18" t="s">
        <v>42</v>
      </c>
      <c r="B34" s="22" t="s">
        <v>43</v>
      </c>
      <c r="C34" s="20" t="s">
        <v>21</v>
      </c>
      <c r="D34" s="96"/>
      <c r="E34" s="85"/>
      <c r="F34" s="85"/>
      <c r="G34" s="84"/>
      <c r="H34" s="21"/>
      <c r="I34" s="5"/>
    </row>
    <row r="35" spans="1:9" s="13" customFormat="1" x14ac:dyDescent="0.25">
      <c r="A35" s="18" t="s">
        <v>44</v>
      </c>
      <c r="B35" s="23" t="s">
        <v>45</v>
      </c>
      <c r="C35" s="20" t="s">
        <v>21</v>
      </c>
      <c r="D35" s="96"/>
      <c r="E35" s="85"/>
      <c r="F35" s="85"/>
      <c r="G35" s="84"/>
      <c r="H35" s="21"/>
      <c r="I35" s="5"/>
    </row>
    <row r="36" spans="1:9" s="13" customFormat="1" x14ac:dyDescent="0.25">
      <c r="A36" s="18" t="s">
        <v>46</v>
      </c>
      <c r="B36" s="23" t="s">
        <v>47</v>
      </c>
      <c r="C36" s="20" t="s">
        <v>21</v>
      </c>
      <c r="D36" s="96"/>
      <c r="E36" s="85"/>
      <c r="F36" s="85"/>
      <c r="G36" s="84"/>
      <c r="H36" s="21"/>
      <c r="I36" s="5"/>
    </row>
    <row r="37" spans="1:9" s="13" customFormat="1" x14ac:dyDescent="0.25">
      <c r="A37" s="18" t="s">
        <v>48</v>
      </c>
      <c r="B37" s="19" t="s">
        <v>49</v>
      </c>
      <c r="C37" s="20" t="s">
        <v>21</v>
      </c>
      <c r="D37" s="105">
        <f>D23-D24-SUM(D28:D34)</f>
        <v>0</v>
      </c>
      <c r="E37" s="106">
        <f>E23-E24-SUM(E28:E34)</f>
        <v>0</v>
      </c>
      <c r="F37" s="85"/>
      <c r="G37" s="84"/>
      <c r="H37" s="21"/>
      <c r="I37" s="5"/>
    </row>
    <row r="38" spans="1:9" s="13" customFormat="1" ht="31.5" x14ac:dyDescent="0.25">
      <c r="A38" s="18" t="s">
        <v>50</v>
      </c>
      <c r="B38" s="40" t="s">
        <v>51</v>
      </c>
      <c r="C38" s="20" t="s">
        <v>21</v>
      </c>
      <c r="D38" s="96"/>
      <c r="E38" s="85"/>
      <c r="F38" s="85"/>
      <c r="G38" s="85"/>
      <c r="H38" s="21"/>
      <c r="I38" s="5"/>
    </row>
    <row r="39" spans="1:9" s="13" customFormat="1" x14ac:dyDescent="0.25">
      <c r="A39" s="18" t="s">
        <v>52</v>
      </c>
      <c r="B39" s="19" t="s">
        <v>23</v>
      </c>
      <c r="C39" s="20" t="s">
        <v>21</v>
      </c>
      <c r="D39" s="96"/>
      <c r="E39" s="85"/>
      <c r="F39" s="85"/>
      <c r="G39" s="85"/>
      <c r="H39" s="21"/>
      <c r="I39" s="5"/>
    </row>
    <row r="40" spans="1:9" s="13" customFormat="1" ht="31.5" x14ac:dyDescent="0.25">
      <c r="A40" s="18" t="s">
        <v>53</v>
      </c>
      <c r="B40" s="24" t="s">
        <v>25</v>
      </c>
      <c r="C40" s="20" t="s">
        <v>21</v>
      </c>
      <c r="D40" s="96"/>
      <c r="E40" s="85"/>
      <c r="F40" s="85"/>
      <c r="G40" s="85"/>
      <c r="H40" s="21"/>
      <c r="I40" s="5"/>
    </row>
    <row r="41" spans="1:9" s="13" customFormat="1" ht="31.5" x14ac:dyDescent="0.25">
      <c r="A41" s="18" t="s">
        <v>54</v>
      </c>
      <c r="B41" s="24" t="s">
        <v>27</v>
      </c>
      <c r="C41" s="20" t="s">
        <v>21</v>
      </c>
      <c r="D41" s="96"/>
      <c r="E41" s="85"/>
      <c r="F41" s="85"/>
      <c r="G41" s="85"/>
      <c r="H41" s="21"/>
      <c r="I41" s="5"/>
    </row>
    <row r="42" spans="1:9" s="13" customFormat="1" ht="31.5" x14ac:dyDescent="0.25">
      <c r="A42" s="18" t="s">
        <v>55</v>
      </c>
      <c r="B42" s="24" t="s">
        <v>29</v>
      </c>
      <c r="C42" s="20" t="s">
        <v>21</v>
      </c>
      <c r="D42" s="96"/>
      <c r="E42" s="85"/>
      <c r="F42" s="85"/>
      <c r="G42" s="85"/>
      <c r="H42" s="21"/>
      <c r="I42" s="5"/>
    </row>
    <row r="43" spans="1:9" s="13" customFormat="1" x14ac:dyDescent="0.25">
      <c r="A43" s="18" t="s">
        <v>56</v>
      </c>
      <c r="B43" s="19" t="s">
        <v>31</v>
      </c>
      <c r="C43" s="20" t="s">
        <v>21</v>
      </c>
      <c r="D43" s="96"/>
      <c r="E43" s="85"/>
      <c r="F43" s="85"/>
      <c r="G43" s="85"/>
      <c r="H43" s="21"/>
      <c r="I43" s="5"/>
    </row>
    <row r="44" spans="1:9" s="13" customFormat="1" x14ac:dyDescent="0.25">
      <c r="A44" s="18" t="s">
        <v>57</v>
      </c>
      <c r="B44" s="19" t="s">
        <v>33</v>
      </c>
      <c r="C44" s="20" t="s">
        <v>21</v>
      </c>
      <c r="D44" s="96"/>
      <c r="E44" s="85"/>
      <c r="F44" s="85"/>
      <c r="G44" s="85"/>
      <c r="H44" s="21"/>
      <c r="I44" s="5"/>
    </row>
    <row r="45" spans="1:9" s="13" customFormat="1" x14ac:dyDescent="0.25">
      <c r="A45" s="18" t="s">
        <v>58</v>
      </c>
      <c r="B45" s="19" t="s">
        <v>35</v>
      </c>
      <c r="C45" s="20" t="s">
        <v>21</v>
      </c>
      <c r="D45" s="96"/>
      <c r="E45" s="85"/>
      <c r="F45" s="85"/>
      <c r="G45" s="85"/>
      <c r="H45" s="21"/>
      <c r="I45" s="5"/>
    </row>
    <row r="46" spans="1:9" s="13" customFormat="1" x14ac:dyDescent="0.25">
      <c r="A46" s="18" t="s">
        <v>59</v>
      </c>
      <c r="B46" s="19" t="s">
        <v>37</v>
      </c>
      <c r="C46" s="20" t="s">
        <v>21</v>
      </c>
      <c r="D46" s="96"/>
      <c r="E46" s="85"/>
      <c r="F46" s="85"/>
      <c r="G46" s="85"/>
      <c r="H46" s="21"/>
      <c r="I46" s="5"/>
    </row>
    <row r="47" spans="1:9" s="13" customFormat="1" x14ac:dyDescent="0.25">
      <c r="A47" s="18" t="s">
        <v>60</v>
      </c>
      <c r="B47" s="19" t="s">
        <v>39</v>
      </c>
      <c r="C47" s="20" t="s">
        <v>21</v>
      </c>
      <c r="D47" s="96"/>
      <c r="E47" s="85"/>
      <c r="F47" s="85"/>
      <c r="G47" s="85"/>
      <c r="H47" s="21"/>
      <c r="I47" s="5"/>
    </row>
    <row r="48" spans="1:9" s="13" customFormat="1" ht="15.75" customHeight="1" x14ac:dyDescent="0.25">
      <c r="A48" s="18" t="s">
        <v>61</v>
      </c>
      <c r="B48" s="19" t="s">
        <v>41</v>
      </c>
      <c r="C48" s="20" t="s">
        <v>21</v>
      </c>
      <c r="D48" s="96"/>
      <c r="E48" s="85"/>
      <c r="F48" s="85"/>
      <c r="G48" s="85"/>
      <c r="H48" s="21"/>
      <c r="I48" s="5"/>
    </row>
    <row r="49" spans="1:9" s="13" customFormat="1" ht="31.5" x14ac:dyDescent="0.25">
      <c r="A49" s="18" t="s">
        <v>62</v>
      </c>
      <c r="B49" s="22" t="s">
        <v>43</v>
      </c>
      <c r="C49" s="20" t="s">
        <v>21</v>
      </c>
      <c r="D49" s="96"/>
      <c r="E49" s="85"/>
      <c r="F49" s="85"/>
      <c r="G49" s="85"/>
      <c r="H49" s="21"/>
      <c r="I49" s="5"/>
    </row>
    <row r="50" spans="1:9" s="13" customFormat="1" x14ac:dyDescent="0.25">
      <c r="A50" s="18" t="s">
        <v>63</v>
      </c>
      <c r="B50" s="24" t="s">
        <v>45</v>
      </c>
      <c r="C50" s="20" t="s">
        <v>21</v>
      </c>
      <c r="D50" s="96"/>
      <c r="E50" s="85"/>
      <c r="F50" s="85"/>
      <c r="G50" s="85"/>
      <c r="H50" s="21"/>
      <c r="I50" s="5"/>
    </row>
    <row r="51" spans="1:9" s="13" customFormat="1" x14ac:dyDescent="0.25">
      <c r="A51" s="18" t="s">
        <v>64</v>
      </c>
      <c r="B51" s="24" t="s">
        <v>47</v>
      </c>
      <c r="C51" s="20" t="s">
        <v>21</v>
      </c>
      <c r="D51" s="96"/>
      <c r="E51" s="85"/>
      <c r="F51" s="85"/>
      <c r="G51" s="85"/>
      <c r="H51" s="21"/>
      <c r="I51" s="5"/>
    </row>
    <row r="52" spans="1:9" s="13" customFormat="1" x14ac:dyDescent="0.25">
      <c r="A52" s="18" t="s">
        <v>65</v>
      </c>
      <c r="B52" s="19" t="s">
        <v>49</v>
      </c>
      <c r="C52" s="20" t="s">
        <v>21</v>
      </c>
      <c r="D52" s="96"/>
      <c r="E52" s="85"/>
      <c r="F52" s="85"/>
      <c r="G52" s="85"/>
      <c r="H52" s="21"/>
      <c r="I52" s="5"/>
    </row>
    <row r="53" spans="1:9" s="13" customFormat="1" x14ac:dyDescent="0.25">
      <c r="A53" s="18" t="s">
        <v>66</v>
      </c>
      <c r="B53" s="22" t="s">
        <v>67</v>
      </c>
      <c r="C53" s="20" t="s">
        <v>21</v>
      </c>
      <c r="D53" s="96"/>
      <c r="E53" s="85"/>
      <c r="F53" s="85"/>
      <c r="G53" s="85"/>
      <c r="H53" s="21"/>
      <c r="I53" s="5"/>
    </row>
    <row r="54" spans="1:9" s="13" customFormat="1" x14ac:dyDescent="0.25">
      <c r="A54" s="18" t="s">
        <v>53</v>
      </c>
      <c r="B54" s="24" t="s">
        <v>68</v>
      </c>
      <c r="C54" s="20" t="s">
        <v>21</v>
      </c>
      <c r="D54" s="96"/>
      <c r="E54" s="85"/>
      <c r="F54" s="85"/>
      <c r="G54" s="85"/>
      <c r="H54" s="21"/>
      <c r="I54" s="5"/>
    </row>
    <row r="55" spans="1:9" s="13" customFormat="1" x14ac:dyDescent="0.25">
      <c r="A55" s="18" t="s">
        <v>54</v>
      </c>
      <c r="B55" s="23" t="s">
        <v>69</v>
      </c>
      <c r="C55" s="20" t="s">
        <v>21</v>
      </c>
      <c r="D55" s="96"/>
      <c r="E55" s="85"/>
      <c r="F55" s="85"/>
      <c r="G55" s="85"/>
      <c r="H55" s="21"/>
      <c r="I55" s="5"/>
    </row>
    <row r="56" spans="1:9" s="13" customFormat="1" x14ac:dyDescent="0.25">
      <c r="A56" s="18" t="s">
        <v>70</v>
      </c>
      <c r="B56" s="25" t="s">
        <v>71</v>
      </c>
      <c r="C56" s="20" t="s">
        <v>21</v>
      </c>
      <c r="D56" s="96"/>
      <c r="E56" s="85"/>
      <c r="F56" s="85"/>
      <c r="G56" s="85"/>
      <c r="H56" s="21"/>
      <c r="I56" s="5"/>
    </row>
    <row r="57" spans="1:9" s="13" customFormat="1" ht="31.5" x14ac:dyDescent="0.25">
      <c r="A57" s="18" t="s">
        <v>72</v>
      </c>
      <c r="B57" s="26" t="s">
        <v>73</v>
      </c>
      <c r="C57" s="20" t="s">
        <v>21</v>
      </c>
      <c r="D57" s="96"/>
      <c r="E57" s="85"/>
      <c r="F57" s="85"/>
      <c r="G57" s="85"/>
      <c r="H57" s="21"/>
      <c r="I57" s="5"/>
    </row>
    <row r="58" spans="1:9" s="13" customFormat="1" x14ac:dyDescent="0.25">
      <c r="A58" s="18" t="s">
        <v>74</v>
      </c>
      <c r="B58" s="26" t="s">
        <v>75</v>
      </c>
      <c r="C58" s="20" t="s">
        <v>21</v>
      </c>
      <c r="D58" s="96"/>
      <c r="E58" s="85"/>
      <c r="F58" s="85"/>
      <c r="G58" s="85"/>
      <c r="H58" s="21"/>
      <c r="I58" s="5"/>
    </row>
    <row r="59" spans="1:9" s="13" customFormat="1" ht="15.75" customHeight="1" x14ac:dyDescent="0.25">
      <c r="A59" s="18" t="s">
        <v>76</v>
      </c>
      <c r="B59" s="25" t="s">
        <v>77</v>
      </c>
      <c r="C59" s="20" t="s">
        <v>21</v>
      </c>
      <c r="D59" s="96"/>
      <c r="E59" s="85"/>
      <c r="F59" s="85"/>
      <c r="G59" s="85"/>
      <c r="H59" s="21"/>
      <c r="I59" s="5"/>
    </row>
    <row r="60" spans="1:9" s="13" customFormat="1" x14ac:dyDescent="0.25">
      <c r="A60" s="18" t="s">
        <v>55</v>
      </c>
      <c r="B60" s="23" t="s">
        <v>78</v>
      </c>
      <c r="C60" s="20" t="s">
        <v>21</v>
      </c>
      <c r="D60" s="96"/>
      <c r="E60" s="85"/>
      <c r="F60" s="85"/>
      <c r="G60" s="85"/>
      <c r="H60" s="21"/>
      <c r="I60" s="5"/>
    </row>
    <row r="61" spans="1:9" s="13" customFormat="1" x14ac:dyDescent="0.25">
      <c r="A61" s="18" t="s">
        <v>79</v>
      </c>
      <c r="B61" s="23" t="s">
        <v>80</v>
      </c>
      <c r="C61" s="20" t="s">
        <v>21</v>
      </c>
      <c r="D61" s="96"/>
      <c r="E61" s="85"/>
      <c r="F61" s="85"/>
      <c r="G61" s="85"/>
      <c r="H61" s="21"/>
      <c r="I61" s="5"/>
    </row>
    <row r="62" spans="1:9" s="13" customFormat="1" x14ac:dyDescent="0.25">
      <c r="A62" s="18" t="s">
        <v>81</v>
      </c>
      <c r="B62" s="22" t="s">
        <v>82</v>
      </c>
      <c r="C62" s="20" t="s">
        <v>21</v>
      </c>
      <c r="D62" s="96"/>
      <c r="E62" s="85"/>
      <c r="F62" s="85"/>
      <c r="G62" s="85"/>
      <c r="H62" s="21"/>
      <c r="I62" s="5"/>
    </row>
    <row r="63" spans="1:9" s="13" customFormat="1" ht="31.5" x14ac:dyDescent="0.25">
      <c r="A63" s="18" t="s">
        <v>83</v>
      </c>
      <c r="B63" s="24" t="s">
        <v>84</v>
      </c>
      <c r="C63" s="20" t="s">
        <v>21</v>
      </c>
      <c r="D63" s="96"/>
      <c r="E63" s="85"/>
      <c r="F63" s="85"/>
      <c r="G63" s="85"/>
      <c r="H63" s="21"/>
      <c r="I63" s="5"/>
    </row>
    <row r="64" spans="1:9" s="13" customFormat="1" ht="31.5" x14ac:dyDescent="0.25">
      <c r="A64" s="18" t="s">
        <v>85</v>
      </c>
      <c r="B64" s="24" t="s">
        <v>86</v>
      </c>
      <c r="C64" s="20" t="s">
        <v>21</v>
      </c>
      <c r="D64" s="96"/>
      <c r="E64" s="85"/>
      <c r="F64" s="85"/>
      <c r="G64" s="85"/>
      <c r="H64" s="21"/>
      <c r="I64" s="5"/>
    </row>
    <row r="65" spans="1:9" s="13" customFormat="1" x14ac:dyDescent="0.25">
      <c r="A65" s="18" t="s">
        <v>87</v>
      </c>
      <c r="B65" s="23" t="s">
        <v>88</v>
      </c>
      <c r="C65" s="20" t="s">
        <v>21</v>
      </c>
      <c r="D65" s="96"/>
      <c r="E65" s="85"/>
      <c r="F65" s="85"/>
      <c r="G65" s="85"/>
      <c r="H65" s="21"/>
      <c r="I65" s="5"/>
    </row>
    <row r="66" spans="1:9" s="13" customFormat="1" x14ac:dyDescent="0.25">
      <c r="A66" s="18" t="s">
        <v>89</v>
      </c>
      <c r="B66" s="23" t="s">
        <v>90</v>
      </c>
      <c r="C66" s="20" t="s">
        <v>21</v>
      </c>
      <c r="D66" s="96"/>
      <c r="E66" s="85"/>
      <c r="F66" s="85"/>
      <c r="G66" s="85"/>
      <c r="H66" s="21"/>
      <c r="I66" s="5"/>
    </row>
    <row r="67" spans="1:9" s="13" customFormat="1" x14ac:dyDescent="0.25">
      <c r="A67" s="18" t="s">
        <v>91</v>
      </c>
      <c r="B67" s="23" t="s">
        <v>92</v>
      </c>
      <c r="C67" s="20" t="s">
        <v>21</v>
      </c>
      <c r="D67" s="96"/>
      <c r="E67" s="85"/>
      <c r="F67" s="85"/>
      <c r="G67" s="85"/>
      <c r="H67" s="21"/>
      <c r="I67" s="5"/>
    </row>
    <row r="68" spans="1:9" s="13" customFormat="1" x14ac:dyDescent="0.25">
      <c r="A68" s="18" t="s">
        <v>93</v>
      </c>
      <c r="B68" s="22" t="s">
        <v>94</v>
      </c>
      <c r="C68" s="20" t="s">
        <v>21</v>
      </c>
      <c r="D68" s="96"/>
      <c r="E68" s="85"/>
      <c r="F68" s="85"/>
      <c r="G68" s="85"/>
      <c r="H68" s="21"/>
      <c r="I68" s="5"/>
    </row>
    <row r="69" spans="1:9" s="13" customFormat="1" x14ac:dyDescent="0.25">
      <c r="A69" s="18" t="s">
        <v>95</v>
      </c>
      <c r="B69" s="22" t="s">
        <v>96</v>
      </c>
      <c r="C69" s="20" t="s">
        <v>21</v>
      </c>
      <c r="D69" s="96"/>
      <c r="E69" s="85"/>
      <c r="F69" s="85"/>
      <c r="G69" s="85"/>
      <c r="H69" s="21"/>
      <c r="I69" s="5"/>
    </row>
    <row r="70" spans="1:9" s="13" customFormat="1" x14ac:dyDescent="0.25">
      <c r="A70" s="18" t="s">
        <v>97</v>
      </c>
      <c r="B70" s="22" t="s">
        <v>98</v>
      </c>
      <c r="C70" s="20" t="s">
        <v>21</v>
      </c>
      <c r="D70" s="96"/>
      <c r="E70" s="85"/>
      <c r="F70" s="85"/>
      <c r="G70" s="85"/>
      <c r="H70" s="21"/>
      <c r="I70" s="5"/>
    </row>
    <row r="71" spans="1:9" s="13" customFormat="1" x14ac:dyDescent="0.25">
      <c r="A71" s="18" t="s">
        <v>99</v>
      </c>
      <c r="B71" s="23" t="s">
        <v>100</v>
      </c>
      <c r="C71" s="20" t="s">
        <v>21</v>
      </c>
      <c r="D71" s="96"/>
      <c r="E71" s="85"/>
      <c r="F71" s="85"/>
      <c r="G71" s="85"/>
      <c r="H71" s="21"/>
      <c r="I71" s="5"/>
    </row>
    <row r="72" spans="1:9" s="13" customFormat="1" x14ac:dyDescent="0.25">
      <c r="A72" s="18" t="s">
        <v>101</v>
      </c>
      <c r="B72" s="23" t="s">
        <v>102</v>
      </c>
      <c r="C72" s="20" t="s">
        <v>21</v>
      </c>
      <c r="D72" s="96"/>
      <c r="E72" s="85"/>
      <c r="F72" s="85"/>
      <c r="G72" s="85"/>
      <c r="H72" s="21"/>
      <c r="I72" s="5"/>
    </row>
    <row r="73" spans="1:9" s="13" customFormat="1" x14ac:dyDescent="0.25">
      <c r="A73" s="18" t="s">
        <v>103</v>
      </c>
      <c r="B73" s="22" t="s">
        <v>104</v>
      </c>
      <c r="C73" s="20" t="s">
        <v>21</v>
      </c>
      <c r="D73" s="105">
        <f>D38-D53-D62-D68-D69-D70</f>
        <v>0</v>
      </c>
      <c r="E73" s="106">
        <f>E38-E53-E62-E68-E69-E70</f>
        <v>0</v>
      </c>
      <c r="F73" s="85"/>
      <c r="G73" s="85"/>
      <c r="H73" s="21"/>
      <c r="I73" s="5"/>
    </row>
    <row r="74" spans="1:9" s="13" customFormat="1" x14ac:dyDescent="0.25">
      <c r="A74" s="18" t="s">
        <v>105</v>
      </c>
      <c r="B74" s="23" t="s">
        <v>106</v>
      </c>
      <c r="C74" s="20" t="s">
        <v>21</v>
      </c>
      <c r="D74" s="96"/>
      <c r="E74" s="85"/>
      <c r="F74" s="85"/>
      <c r="G74" s="85"/>
      <c r="H74" s="21"/>
      <c r="I74" s="5"/>
    </row>
    <row r="75" spans="1:9" s="13" customFormat="1" x14ac:dyDescent="0.25">
      <c r="A75" s="18" t="s">
        <v>107</v>
      </c>
      <c r="B75" s="23" t="s">
        <v>108</v>
      </c>
      <c r="C75" s="20" t="s">
        <v>21</v>
      </c>
      <c r="D75" s="96"/>
      <c r="E75" s="85"/>
      <c r="F75" s="85"/>
      <c r="G75" s="85"/>
      <c r="H75" s="21"/>
      <c r="I75" s="5"/>
    </row>
    <row r="76" spans="1:9" s="13" customFormat="1" ht="16.5" thickBot="1" x14ac:dyDescent="0.3">
      <c r="A76" s="27" t="s">
        <v>109</v>
      </c>
      <c r="B76" s="28" t="s">
        <v>110</v>
      </c>
      <c r="C76" s="29" t="s">
        <v>21</v>
      </c>
      <c r="D76" s="107">
        <f>D73-D74-D75</f>
        <v>0</v>
      </c>
      <c r="E76" s="108">
        <f>E73-E74-E75</f>
        <v>0</v>
      </c>
      <c r="F76" s="86"/>
      <c r="G76" s="86"/>
      <c r="H76" s="30"/>
      <c r="I76" s="5"/>
    </row>
    <row r="77" spans="1:9" s="13" customFormat="1" x14ac:dyDescent="0.25">
      <c r="A77" s="14" t="s">
        <v>111</v>
      </c>
      <c r="B77" s="31" t="s">
        <v>112</v>
      </c>
      <c r="C77" s="16" t="s">
        <v>21</v>
      </c>
      <c r="D77" s="95"/>
      <c r="E77" s="87"/>
      <c r="F77" s="87"/>
      <c r="G77" s="87"/>
      <c r="H77" s="17"/>
      <c r="I77" s="5"/>
    </row>
    <row r="78" spans="1:9" s="13" customFormat="1" x14ac:dyDescent="0.25">
      <c r="A78" s="18" t="s">
        <v>113</v>
      </c>
      <c r="B78" s="23" t="s">
        <v>114</v>
      </c>
      <c r="C78" s="20" t="s">
        <v>21</v>
      </c>
      <c r="D78" s="96"/>
      <c r="E78" s="85"/>
      <c r="F78" s="85"/>
      <c r="G78" s="85"/>
      <c r="H78" s="21"/>
      <c r="I78" s="5"/>
    </row>
    <row r="79" spans="1:9" s="13" customFormat="1" x14ac:dyDescent="0.25">
      <c r="A79" s="18" t="s">
        <v>115</v>
      </c>
      <c r="B79" s="23" t="s">
        <v>116</v>
      </c>
      <c r="C79" s="20" t="s">
        <v>21</v>
      </c>
      <c r="D79" s="96"/>
      <c r="E79" s="85"/>
      <c r="F79" s="85"/>
      <c r="G79" s="85"/>
      <c r="H79" s="21"/>
      <c r="I79" s="5"/>
    </row>
    <row r="80" spans="1:9" s="13" customFormat="1" ht="16.5" thickBot="1" x14ac:dyDescent="0.3">
      <c r="A80" s="32" t="s">
        <v>117</v>
      </c>
      <c r="B80" s="33" t="s">
        <v>118</v>
      </c>
      <c r="C80" s="34" t="s">
        <v>21</v>
      </c>
      <c r="D80" s="98"/>
      <c r="E80" s="88"/>
      <c r="F80" s="88"/>
      <c r="G80" s="88"/>
      <c r="H80" s="35"/>
      <c r="I80" s="5"/>
    </row>
    <row r="81" spans="1:9" s="13" customFormat="1" x14ac:dyDescent="0.25">
      <c r="A81" s="36" t="s">
        <v>119</v>
      </c>
      <c r="B81" s="37" t="s">
        <v>120</v>
      </c>
      <c r="C81" s="38" t="s">
        <v>21</v>
      </c>
      <c r="D81" s="103">
        <f>D23-D38</f>
        <v>0</v>
      </c>
      <c r="E81" s="104">
        <f>E23-E38</f>
        <v>0</v>
      </c>
      <c r="F81" s="89"/>
      <c r="G81" s="89"/>
      <c r="H81" s="39"/>
      <c r="I81" s="5"/>
    </row>
    <row r="82" spans="1:9" s="13" customFormat="1" x14ac:dyDescent="0.25">
      <c r="A82" s="18" t="s">
        <v>121</v>
      </c>
      <c r="B82" s="19" t="s">
        <v>23</v>
      </c>
      <c r="C82" s="20" t="s">
        <v>21</v>
      </c>
      <c r="D82" s="105">
        <f t="shared" ref="D82:E82" si="0">D24-D39</f>
        <v>0</v>
      </c>
      <c r="E82" s="106">
        <f t="shared" si="0"/>
        <v>0</v>
      </c>
      <c r="F82" s="85"/>
      <c r="G82" s="85"/>
      <c r="H82" s="21"/>
      <c r="I82" s="5"/>
    </row>
    <row r="83" spans="1:9" s="13" customFormat="1" ht="31.5" x14ac:dyDescent="0.25">
      <c r="A83" s="18" t="s">
        <v>122</v>
      </c>
      <c r="B83" s="24" t="s">
        <v>25</v>
      </c>
      <c r="C83" s="20" t="s">
        <v>21</v>
      </c>
      <c r="D83" s="105">
        <f t="shared" ref="D83:E83" si="1">D25-D40</f>
        <v>0</v>
      </c>
      <c r="E83" s="106">
        <f t="shared" si="1"/>
        <v>0</v>
      </c>
      <c r="F83" s="85"/>
      <c r="G83" s="85"/>
      <c r="H83" s="21"/>
      <c r="I83" s="5"/>
    </row>
    <row r="84" spans="1:9" s="13" customFormat="1" ht="31.5" x14ac:dyDescent="0.25">
      <c r="A84" s="18" t="s">
        <v>123</v>
      </c>
      <c r="B84" s="24" t="s">
        <v>27</v>
      </c>
      <c r="C84" s="20" t="s">
        <v>21</v>
      </c>
      <c r="D84" s="105">
        <f t="shared" ref="D84:E84" si="2">D26-D41</f>
        <v>0</v>
      </c>
      <c r="E84" s="106">
        <f t="shared" si="2"/>
        <v>0</v>
      </c>
      <c r="F84" s="85"/>
      <c r="G84" s="85"/>
      <c r="H84" s="21"/>
      <c r="I84" s="5"/>
    </row>
    <row r="85" spans="1:9" s="13" customFormat="1" ht="31.5" x14ac:dyDescent="0.25">
      <c r="A85" s="18" t="s">
        <v>124</v>
      </c>
      <c r="B85" s="24" t="s">
        <v>29</v>
      </c>
      <c r="C85" s="20" t="s">
        <v>21</v>
      </c>
      <c r="D85" s="105">
        <f t="shared" ref="D85:E85" si="3">D27-D42</f>
        <v>0</v>
      </c>
      <c r="E85" s="106">
        <f t="shared" si="3"/>
        <v>0</v>
      </c>
      <c r="F85" s="85"/>
      <c r="G85" s="85"/>
      <c r="H85" s="21"/>
      <c r="I85" s="5"/>
    </row>
    <row r="86" spans="1:9" s="13" customFormat="1" x14ac:dyDescent="0.25">
      <c r="A86" s="18" t="s">
        <v>125</v>
      </c>
      <c r="B86" s="19" t="s">
        <v>31</v>
      </c>
      <c r="C86" s="20" t="s">
        <v>21</v>
      </c>
      <c r="D86" s="105">
        <f t="shared" ref="D86:E86" si="4">D28-D43</f>
        <v>0</v>
      </c>
      <c r="E86" s="106">
        <f t="shared" si="4"/>
        <v>0</v>
      </c>
      <c r="F86" s="85"/>
      <c r="G86" s="85"/>
      <c r="H86" s="21"/>
      <c r="I86" s="5"/>
    </row>
    <row r="87" spans="1:9" s="13" customFormat="1" x14ac:dyDescent="0.25">
      <c r="A87" s="18" t="s">
        <v>126</v>
      </c>
      <c r="B87" s="19" t="s">
        <v>33</v>
      </c>
      <c r="C87" s="20" t="s">
        <v>21</v>
      </c>
      <c r="D87" s="105">
        <f t="shared" ref="D87:E87" si="5">D29-D44</f>
        <v>0</v>
      </c>
      <c r="E87" s="106">
        <f t="shared" si="5"/>
        <v>0</v>
      </c>
      <c r="F87" s="85"/>
      <c r="G87" s="85"/>
      <c r="H87" s="21"/>
      <c r="I87" s="5"/>
    </row>
    <row r="88" spans="1:9" s="13" customFormat="1" x14ac:dyDescent="0.25">
      <c r="A88" s="18" t="s">
        <v>127</v>
      </c>
      <c r="B88" s="19" t="s">
        <v>35</v>
      </c>
      <c r="C88" s="20" t="s">
        <v>21</v>
      </c>
      <c r="D88" s="105">
        <f t="shared" ref="D88:E88" si="6">D30-D45</f>
        <v>0</v>
      </c>
      <c r="E88" s="106">
        <f t="shared" si="6"/>
        <v>0</v>
      </c>
      <c r="F88" s="85"/>
      <c r="G88" s="85"/>
      <c r="H88" s="21"/>
      <c r="I88" s="5"/>
    </row>
    <row r="89" spans="1:9" s="13" customFormat="1" x14ac:dyDescent="0.25">
      <c r="A89" s="18" t="s">
        <v>128</v>
      </c>
      <c r="B89" s="19" t="s">
        <v>37</v>
      </c>
      <c r="C89" s="20" t="s">
        <v>21</v>
      </c>
      <c r="D89" s="105">
        <f t="shared" ref="D89:E89" si="7">D31-D46</f>
        <v>0</v>
      </c>
      <c r="E89" s="106">
        <f t="shared" si="7"/>
        <v>0</v>
      </c>
      <c r="F89" s="85"/>
      <c r="G89" s="85"/>
      <c r="H89" s="21"/>
      <c r="I89" s="5"/>
    </row>
    <row r="90" spans="1:9" s="13" customFormat="1" x14ac:dyDescent="0.25">
      <c r="A90" s="18" t="s">
        <v>129</v>
      </c>
      <c r="B90" s="19" t="s">
        <v>39</v>
      </c>
      <c r="C90" s="20" t="s">
        <v>21</v>
      </c>
      <c r="D90" s="105">
        <f t="shared" ref="D90:E90" si="8">D32-D47</f>
        <v>0</v>
      </c>
      <c r="E90" s="106">
        <f t="shared" si="8"/>
        <v>0</v>
      </c>
      <c r="F90" s="85"/>
      <c r="G90" s="85"/>
      <c r="H90" s="21"/>
      <c r="I90" s="5"/>
    </row>
    <row r="91" spans="1:9" s="13" customFormat="1" x14ac:dyDescent="0.25">
      <c r="A91" s="18" t="s">
        <v>130</v>
      </c>
      <c r="B91" s="19" t="s">
        <v>41</v>
      </c>
      <c r="C91" s="20" t="s">
        <v>21</v>
      </c>
      <c r="D91" s="105">
        <f t="shared" ref="D91:E91" si="9">D33-D48</f>
        <v>0</v>
      </c>
      <c r="E91" s="106">
        <f t="shared" si="9"/>
        <v>0</v>
      </c>
      <c r="F91" s="85"/>
      <c r="G91" s="85"/>
      <c r="H91" s="21"/>
      <c r="I91" s="5"/>
    </row>
    <row r="92" spans="1:9" s="13" customFormat="1" ht="31.5" x14ac:dyDescent="0.25">
      <c r="A92" s="18" t="s">
        <v>131</v>
      </c>
      <c r="B92" s="22" t="s">
        <v>43</v>
      </c>
      <c r="C92" s="20" t="s">
        <v>21</v>
      </c>
      <c r="D92" s="105">
        <f t="shared" ref="D92:E92" si="10">D34-D49</f>
        <v>0</v>
      </c>
      <c r="E92" s="106">
        <f t="shared" si="10"/>
        <v>0</v>
      </c>
      <c r="F92" s="85"/>
      <c r="G92" s="85"/>
      <c r="H92" s="21"/>
      <c r="I92" s="5"/>
    </row>
    <row r="93" spans="1:9" s="13" customFormat="1" x14ac:dyDescent="0.25">
      <c r="A93" s="18" t="s">
        <v>132</v>
      </c>
      <c r="B93" s="24" t="s">
        <v>45</v>
      </c>
      <c r="C93" s="20" t="s">
        <v>21</v>
      </c>
      <c r="D93" s="105">
        <f t="shared" ref="D93:E93" si="11">D35-D50</f>
        <v>0</v>
      </c>
      <c r="E93" s="106">
        <f t="shared" si="11"/>
        <v>0</v>
      </c>
      <c r="F93" s="85"/>
      <c r="G93" s="85"/>
      <c r="H93" s="21"/>
      <c r="I93" s="5"/>
    </row>
    <row r="94" spans="1:9" s="13" customFormat="1" x14ac:dyDescent="0.25">
      <c r="A94" s="18" t="s">
        <v>133</v>
      </c>
      <c r="B94" s="23" t="s">
        <v>47</v>
      </c>
      <c r="C94" s="20" t="s">
        <v>21</v>
      </c>
      <c r="D94" s="105">
        <f t="shared" ref="D94:E94" si="12">D36-D51</f>
        <v>0</v>
      </c>
      <c r="E94" s="106">
        <f t="shared" si="12"/>
        <v>0</v>
      </c>
      <c r="F94" s="85"/>
      <c r="G94" s="85"/>
      <c r="H94" s="21"/>
      <c r="I94" s="5"/>
    </row>
    <row r="95" spans="1:9" s="13" customFormat="1" x14ac:dyDescent="0.25">
      <c r="A95" s="18" t="s">
        <v>134</v>
      </c>
      <c r="B95" s="19" t="s">
        <v>49</v>
      </c>
      <c r="C95" s="20" t="s">
        <v>21</v>
      </c>
      <c r="D95" s="105">
        <f t="shared" ref="D95:E95" si="13">D37-D52</f>
        <v>0</v>
      </c>
      <c r="E95" s="106">
        <f t="shared" si="13"/>
        <v>0</v>
      </c>
      <c r="F95" s="85"/>
      <c r="G95" s="85"/>
      <c r="H95" s="21"/>
      <c r="I95" s="5"/>
    </row>
    <row r="96" spans="1:9" s="13" customFormat="1" x14ac:dyDescent="0.25">
      <c r="A96" s="18" t="s">
        <v>135</v>
      </c>
      <c r="B96" s="40" t="s">
        <v>136</v>
      </c>
      <c r="C96" s="20" t="s">
        <v>21</v>
      </c>
      <c r="D96" s="105">
        <f>D97-D103</f>
        <v>0</v>
      </c>
      <c r="E96" s="106">
        <f>E97-E103</f>
        <v>0</v>
      </c>
      <c r="F96" s="85"/>
      <c r="G96" s="85"/>
      <c r="H96" s="21"/>
      <c r="I96" s="5"/>
    </row>
    <row r="97" spans="1:9" s="13" customFormat="1" x14ac:dyDescent="0.25">
      <c r="A97" s="18" t="s">
        <v>137</v>
      </c>
      <c r="B97" s="22" t="s">
        <v>138</v>
      </c>
      <c r="C97" s="20" t="s">
        <v>21</v>
      </c>
      <c r="D97" s="96"/>
      <c r="E97" s="85"/>
      <c r="F97" s="85"/>
      <c r="G97" s="85"/>
      <c r="H97" s="21"/>
      <c r="I97" s="5"/>
    </row>
    <row r="98" spans="1:9" s="13" customFormat="1" x14ac:dyDescent="0.25">
      <c r="A98" s="18" t="s">
        <v>139</v>
      </c>
      <c r="B98" s="24" t="s">
        <v>140</v>
      </c>
      <c r="C98" s="20" t="s">
        <v>21</v>
      </c>
      <c r="D98" s="96"/>
      <c r="E98" s="85"/>
      <c r="F98" s="85"/>
      <c r="G98" s="85"/>
      <c r="H98" s="21"/>
      <c r="I98" s="5"/>
    </row>
    <row r="99" spans="1:9" s="13" customFormat="1" x14ac:dyDescent="0.25">
      <c r="A99" s="18" t="s">
        <v>141</v>
      </c>
      <c r="B99" s="24" t="s">
        <v>142</v>
      </c>
      <c r="C99" s="20" t="s">
        <v>21</v>
      </c>
      <c r="D99" s="96"/>
      <c r="E99" s="85"/>
      <c r="F99" s="85"/>
      <c r="G99" s="85"/>
      <c r="H99" s="21"/>
      <c r="I99" s="5"/>
    </row>
    <row r="100" spans="1:9" s="13" customFormat="1" x14ac:dyDescent="0.25">
      <c r="A100" s="18" t="s">
        <v>143</v>
      </c>
      <c r="B100" s="24" t="s">
        <v>144</v>
      </c>
      <c r="C100" s="20" t="s">
        <v>21</v>
      </c>
      <c r="D100" s="96"/>
      <c r="E100" s="85"/>
      <c r="F100" s="85"/>
      <c r="G100" s="85"/>
      <c r="H100" s="21"/>
      <c r="I100" s="5"/>
    </row>
    <row r="101" spans="1:9" s="13" customFormat="1" x14ac:dyDescent="0.25">
      <c r="A101" s="18" t="s">
        <v>145</v>
      </c>
      <c r="B101" s="25" t="s">
        <v>146</v>
      </c>
      <c r="C101" s="20" t="s">
        <v>21</v>
      </c>
      <c r="D101" s="96"/>
      <c r="E101" s="85"/>
      <c r="F101" s="85"/>
      <c r="G101" s="85"/>
      <c r="H101" s="21"/>
      <c r="I101" s="5"/>
    </row>
    <row r="102" spans="1:9" s="13" customFormat="1" x14ac:dyDescent="0.25">
      <c r="A102" s="18" t="s">
        <v>147</v>
      </c>
      <c r="B102" s="23" t="s">
        <v>148</v>
      </c>
      <c r="C102" s="20" t="s">
        <v>21</v>
      </c>
      <c r="D102" s="105">
        <f>D97-D98-D99-D100</f>
        <v>0</v>
      </c>
      <c r="E102" s="106">
        <f>E97-E98-E99-E100</f>
        <v>0</v>
      </c>
      <c r="F102" s="85"/>
      <c r="G102" s="85"/>
      <c r="H102" s="21"/>
      <c r="I102" s="5"/>
    </row>
    <row r="103" spans="1:9" s="13" customFormat="1" x14ac:dyDescent="0.25">
      <c r="A103" s="18" t="s">
        <v>149</v>
      </c>
      <c r="B103" s="22" t="s">
        <v>104</v>
      </c>
      <c r="C103" s="20" t="s">
        <v>21</v>
      </c>
      <c r="D103" s="96"/>
      <c r="E103" s="85"/>
      <c r="F103" s="85"/>
      <c r="G103" s="85"/>
      <c r="H103" s="21"/>
      <c r="I103" s="5"/>
    </row>
    <row r="104" spans="1:9" s="13" customFormat="1" x14ac:dyDescent="0.25">
      <c r="A104" s="18" t="s">
        <v>150</v>
      </c>
      <c r="B104" s="23" t="s">
        <v>151</v>
      </c>
      <c r="C104" s="20" t="s">
        <v>21</v>
      </c>
      <c r="D104" s="96"/>
      <c r="E104" s="85"/>
      <c r="F104" s="85"/>
      <c r="G104" s="85"/>
      <c r="H104" s="21"/>
      <c r="I104" s="5"/>
    </row>
    <row r="105" spans="1:9" s="13" customFormat="1" x14ac:dyDescent="0.25">
      <c r="A105" s="18" t="s">
        <v>152</v>
      </c>
      <c r="B105" s="23" t="s">
        <v>153</v>
      </c>
      <c r="C105" s="20" t="s">
        <v>21</v>
      </c>
      <c r="D105" s="96"/>
      <c r="E105" s="85"/>
      <c r="F105" s="85"/>
      <c r="G105" s="85"/>
      <c r="H105" s="21"/>
      <c r="I105" s="5"/>
    </row>
    <row r="106" spans="1:9" s="13" customFormat="1" x14ac:dyDescent="0.25">
      <c r="A106" s="18" t="s">
        <v>154</v>
      </c>
      <c r="B106" s="23" t="s">
        <v>155</v>
      </c>
      <c r="C106" s="20" t="s">
        <v>21</v>
      </c>
      <c r="D106" s="96"/>
      <c r="E106" s="85"/>
      <c r="F106" s="85"/>
      <c r="G106" s="85"/>
      <c r="H106" s="21"/>
      <c r="I106" s="5"/>
    </row>
    <row r="107" spans="1:9" s="13" customFormat="1" x14ac:dyDescent="0.25">
      <c r="A107" s="18" t="s">
        <v>156</v>
      </c>
      <c r="B107" s="25" t="s">
        <v>157</v>
      </c>
      <c r="C107" s="20" t="s">
        <v>21</v>
      </c>
      <c r="D107" s="96"/>
      <c r="E107" s="85"/>
      <c r="F107" s="85"/>
      <c r="G107" s="85"/>
      <c r="H107" s="21"/>
      <c r="I107" s="5"/>
    </row>
    <row r="108" spans="1:9" s="13" customFormat="1" x14ac:dyDescent="0.25">
      <c r="A108" s="18" t="s">
        <v>158</v>
      </c>
      <c r="B108" s="23" t="s">
        <v>159</v>
      </c>
      <c r="C108" s="20" t="s">
        <v>21</v>
      </c>
      <c r="D108" s="105">
        <f>D103-D104-D105-D106</f>
        <v>0</v>
      </c>
      <c r="E108" s="106">
        <f>E103-E104-E105-E106</f>
        <v>0</v>
      </c>
      <c r="F108" s="85"/>
      <c r="G108" s="85"/>
      <c r="H108" s="21"/>
      <c r="I108" s="5"/>
    </row>
    <row r="109" spans="1:9" s="13" customFormat="1" x14ac:dyDescent="0.25">
      <c r="A109" s="18" t="s">
        <v>160</v>
      </c>
      <c r="B109" s="40" t="s">
        <v>161</v>
      </c>
      <c r="C109" s="20" t="s">
        <v>21</v>
      </c>
      <c r="D109" s="105">
        <f>D81+D96</f>
        <v>0</v>
      </c>
      <c r="E109" s="106">
        <f>E81+E96</f>
        <v>0</v>
      </c>
      <c r="F109" s="85"/>
      <c r="G109" s="85"/>
      <c r="H109" s="21"/>
      <c r="I109" s="5"/>
    </row>
    <row r="110" spans="1:9" s="13" customFormat="1" ht="31.5" x14ac:dyDescent="0.25">
      <c r="A110" s="18" t="s">
        <v>162</v>
      </c>
      <c r="B110" s="22" t="s">
        <v>163</v>
      </c>
      <c r="C110" s="20" t="s">
        <v>21</v>
      </c>
      <c r="D110" s="96"/>
      <c r="E110" s="85"/>
      <c r="F110" s="85"/>
      <c r="G110" s="85"/>
      <c r="H110" s="21"/>
      <c r="I110" s="5"/>
    </row>
    <row r="111" spans="1:9" s="13" customFormat="1" ht="31.5" x14ac:dyDescent="0.25">
      <c r="A111" s="18" t="s">
        <v>164</v>
      </c>
      <c r="B111" s="24" t="s">
        <v>25</v>
      </c>
      <c r="C111" s="20" t="s">
        <v>21</v>
      </c>
      <c r="D111" s="96"/>
      <c r="E111" s="85"/>
      <c r="F111" s="85"/>
      <c r="G111" s="85"/>
      <c r="H111" s="21"/>
      <c r="I111" s="5"/>
    </row>
    <row r="112" spans="1:9" s="13" customFormat="1" ht="31.5" x14ac:dyDescent="0.25">
      <c r="A112" s="18" t="s">
        <v>165</v>
      </c>
      <c r="B112" s="24" t="s">
        <v>27</v>
      </c>
      <c r="C112" s="20" t="s">
        <v>21</v>
      </c>
      <c r="D112" s="96"/>
      <c r="E112" s="85"/>
      <c r="F112" s="85"/>
      <c r="G112" s="85"/>
      <c r="H112" s="21"/>
      <c r="I112" s="5"/>
    </row>
    <row r="113" spans="1:9" s="13" customFormat="1" ht="31.5" x14ac:dyDescent="0.25">
      <c r="A113" s="18" t="s">
        <v>166</v>
      </c>
      <c r="B113" s="24" t="s">
        <v>29</v>
      </c>
      <c r="C113" s="20" t="s">
        <v>21</v>
      </c>
      <c r="D113" s="96"/>
      <c r="E113" s="85"/>
      <c r="F113" s="85"/>
      <c r="G113" s="85"/>
      <c r="H113" s="21"/>
      <c r="I113" s="5"/>
    </row>
    <row r="114" spans="1:9" s="13" customFormat="1" x14ac:dyDescent="0.25">
      <c r="A114" s="18" t="s">
        <v>167</v>
      </c>
      <c r="B114" s="19" t="s">
        <v>31</v>
      </c>
      <c r="C114" s="20" t="s">
        <v>21</v>
      </c>
      <c r="D114" s="96"/>
      <c r="E114" s="85"/>
      <c r="F114" s="85"/>
      <c r="G114" s="85"/>
      <c r="H114" s="21"/>
      <c r="I114" s="5"/>
    </row>
    <row r="115" spans="1:9" s="13" customFormat="1" x14ac:dyDescent="0.25">
      <c r="A115" s="18" t="s">
        <v>168</v>
      </c>
      <c r="B115" s="19" t="s">
        <v>33</v>
      </c>
      <c r="C115" s="20" t="s">
        <v>21</v>
      </c>
      <c r="D115" s="96"/>
      <c r="E115" s="85"/>
      <c r="F115" s="85"/>
      <c r="G115" s="85"/>
      <c r="H115" s="21"/>
      <c r="I115" s="5"/>
    </row>
    <row r="116" spans="1:9" s="13" customFormat="1" x14ac:dyDescent="0.25">
      <c r="A116" s="18" t="s">
        <v>169</v>
      </c>
      <c r="B116" s="19" t="s">
        <v>35</v>
      </c>
      <c r="C116" s="20" t="s">
        <v>21</v>
      </c>
      <c r="D116" s="96"/>
      <c r="E116" s="85"/>
      <c r="F116" s="85"/>
      <c r="G116" s="85"/>
      <c r="H116" s="21"/>
      <c r="I116" s="5"/>
    </row>
    <row r="117" spans="1:9" s="13" customFormat="1" x14ac:dyDescent="0.25">
      <c r="A117" s="18" t="s">
        <v>170</v>
      </c>
      <c r="B117" s="19" t="s">
        <v>37</v>
      </c>
      <c r="C117" s="20" t="s">
        <v>21</v>
      </c>
      <c r="D117" s="96"/>
      <c r="E117" s="85"/>
      <c r="F117" s="85"/>
      <c r="G117" s="85"/>
      <c r="H117" s="21"/>
      <c r="I117" s="5"/>
    </row>
    <row r="118" spans="1:9" s="13" customFormat="1" x14ac:dyDescent="0.25">
      <c r="A118" s="18" t="s">
        <v>171</v>
      </c>
      <c r="B118" s="19" t="s">
        <v>39</v>
      </c>
      <c r="C118" s="20" t="s">
        <v>21</v>
      </c>
      <c r="D118" s="96"/>
      <c r="E118" s="85"/>
      <c r="F118" s="85"/>
      <c r="G118" s="85"/>
      <c r="H118" s="21"/>
      <c r="I118" s="5"/>
    </row>
    <row r="119" spans="1:9" s="13" customFormat="1" x14ac:dyDescent="0.25">
      <c r="A119" s="18" t="s">
        <v>172</v>
      </c>
      <c r="B119" s="19" t="s">
        <v>41</v>
      </c>
      <c r="C119" s="20" t="s">
        <v>21</v>
      </c>
      <c r="D119" s="96"/>
      <c r="E119" s="85"/>
      <c r="F119" s="85"/>
      <c r="G119" s="85"/>
      <c r="H119" s="21"/>
      <c r="I119" s="5"/>
    </row>
    <row r="120" spans="1:9" s="13" customFormat="1" ht="31.5" x14ac:dyDescent="0.25">
      <c r="A120" s="18" t="s">
        <v>173</v>
      </c>
      <c r="B120" s="22" t="s">
        <v>43</v>
      </c>
      <c r="C120" s="20" t="s">
        <v>21</v>
      </c>
      <c r="D120" s="96"/>
      <c r="E120" s="85"/>
      <c r="F120" s="85"/>
      <c r="G120" s="85"/>
      <c r="H120" s="21"/>
      <c r="I120" s="5"/>
    </row>
    <row r="121" spans="1:9" s="13" customFormat="1" x14ac:dyDescent="0.25">
      <c r="A121" s="18" t="s">
        <v>174</v>
      </c>
      <c r="B121" s="23" t="s">
        <v>45</v>
      </c>
      <c r="C121" s="20" t="s">
        <v>21</v>
      </c>
      <c r="D121" s="96"/>
      <c r="E121" s="85"/>
      <c r="F121" s="85"/>
      <c r="G121" s="85"/>
      <c r="H121" s="21"/>
      <c r="I121" s="5"/>
    </row>
    <row r="122" spans="1:9" s="13" customFormat="1" x14ac:dyDescent="0.25">
      <c r="A122" s="18" t="s">
        <v>175</v>
      </c>
      <c r="B122" s="23" t="s">
        <v>47</v>
      </c>
      <c r="C122" s="20" t="s">
        <v>21</v>
      </c>
      <c r="D122" s="96"/>
      <c r="E122" s="85"/>
      <c r="F122" s="85"/>
      <c r="G122" s="85"/>
      <c r="H122" s="21"/>
      <c r="I122" s="5"/>
    </row>
    <row r="123" spans="1:9" s="13" customFormat="1" x14ac:dyDescent="0.25">
      <c r="A123" s="18" t="s">
        <v>176</v>
      </c>
      <c r="B123" s="19" t="s">
        <v>49</v>
      </c>
      <c r="C123" s="20" t="s">
        <v>21</v>
      </c>
      <c r="D123" s="105">
        <f>D109-D110-SUM(D114:D120)</f>
        <v>0</v>
      </c>
      <c r="E123" s="106">
        <f>E109-E110-SUM(E114:E120)</f>
        <v>0</v>
      </c>
      <c r="F123" s="85"/>
      <c r="G123" s="85"/>
      <c r="H123" s="21"/>
      <c r="I123" s="5"/>
    </row>
    <row r="124" spans="1:9" s="13" customFormat="1" x14ac:dyDescent="0.25">
      <c r="A124" s="18" t="s">
        <v>177</v>
      </c>
      <c r="B124" s="40" t="s">
        <v>178</v>
      </c>
      <c r="C124" s="20" t="s">
        <v>21</v>
      </c>
      <c r="D124" s="96"/>
      <c r="E124" s="85"/>
      <c r="F124" s="85"/>
      <c r="G124" s="85"/>
      <c r="H124" s="21"/>
      <c r="I124" s="5"/>
    </row>
    <row r="125" spans="1:9" s="13" customFormat="1" x14ac:dyDescent="0.25">
      <c r="A125" s="18" t="s">
        <v>179</v>
      </c>
      <c r="B125" s="19" t="s">
        <v>23</v>
      </c>
      <c r="C125" s="20" t="s">
        <v>21</v>
      </c>
      <c r="D125" s="96"/>
      <c r="E125" s="85"/>
      <c r="F125" s="85"/>
      <c r="G125" s="85"/>
      <c r="H125" s="21"/>
      <c r="I125" s="5"/>
    </row>
    <row r="126" spans="1:9" s="13" customFormat="1" ht="31.5" x14ac:dyDescent="0.25">
      <c r="A126" s="18" t="s">
        <v>180</v>
      </c>
      <c r="B126" s="24" t="s">
        <v>25</v>
      </c>
      <c r="C126" s="20" t="s">
        <v>21</v>
      </c>
      <c r="D126" s="96"/>
      <c r="E126" s="85"/>
      <c r="F126" s="85"/>
      <c r="G126" s="85"/>
      <c r="H126" s="21"/>
      <c r="I126" s="5"/>
    </row>
    <row r="127" spans="1:9" s="13" customFormat="1" ht="31.5" x14ac:dyDescent="0.25">
      <c r="A127" s="18" t="s">
        <v>181</v>
      </c>
      <c r="B127" s="24" t="s">
        <v>27</v>
      </c>
      <c r="C127" s="20" t="s">
        <v>21</v>
      </c>
      <c r="D127" s="96"/>
      <c r="E127" s="85"/>
      <c r="F127" s="85"/>
      <c r="G127" s="85"/>
      <c r="H127" s="21"/>
      <c r="I127" s="5"/>
    </row>
    <row r="128" spans="1:9" s="13" customFormat="1" ht="31.5" x14ac:dyDescent="0.25">
      <c r="A128" s="18" t="s">
        <v>182</v>
      </c>
      <c r="B128" s="24" t="s">
        <v>29</v>
      </c>
      <c r="C128" s="20" t="s">
        <v>21</v>
      </c>
      <c r="D128" s="96"/>
      <c r="E128" s="85"/>
      <c r="F128" s="85"/>
      <c r="G128" s="85"/>
      <c r="H128" s="21"/>
      <c r="I128" s="5"/>
    </row>
    <row r="129" spans="1:9" s="13" customFormat="1" x14ac:dyDescent="0.25">
      <c r="A129" s="18" t="s">
        <v>183</v>
      </c>
      <c r="B129" s="22" t="s">
        <v>184</v>
      </c>
      <c r="C129" s="20" t="s">
        <v>21</v>
      </c>
      <c r="D129" s="96"/>
      <c r="E129" s="85"/>
      <c r="F129" s="85"/>
      <c r="G129" s="85"/>
      <c r="H129" s="21"/>
      <c r="I129" s="5"/>
    </row>
    <row r="130" spans="1:9" s="13" customFormat="1" x14ac:dyDescent="0.25">
      <c r="A130" s="18" t="s">
        <v>185</v>
      </c>
      <c r="B130" s="22" t="s">
        <v>186</v>
      </c>
      <c r="C130" s="20" t="s">
        <v>21</v>
      </c>
      <c r="D130" s="96"/>
      <c r="E130" s="85"/>
      <c r="F130" s="85"/>
      <c r="G130" s="85"/>
      <c r="H130" s="21"/>
      <c r="I130" s="5"/>
    </row>
    <row r="131" spans="1:9" s="13" customFormat="1" x14ac:dyDescent="0.25">
      <c r="A131" s="18" t="s">
        <v>187</v>
      </c>
      <c r="B131" s="22" t="s">
        <v>188</v>
      </c>
      <c r="C131" s="20" t="s">
        <v>21</v>
      </c>
      <c r="D131" s="96"/>
      <c r="E131" s="85"/>
      <c r="F131" s="85"/>
      <c r="G131" s="85"/>
      <c r="H131" s="21"/>
      <c r="I131" s="5"/>
    </row>
    <row r="132" spans="1:9" s="13" customFormat="1" x14ac:dyDescent="0.25">
      <c r="A132" s="18" t="s">
        <v>189</v>
      </c>
      <c r="B132" s="22" t="s">
        <v>190</v>
      </c>
      <c r="C132" s="20" t="s">
        <v>21</v>
      </c>
      <c r="D132" s="96"/>
      <c r="E132" s="85"/>
      <c r="F132" s="85"/>
      <c r="G132" s="85"/>
      <c r="H132" s="21"/>
      <c r="I132" s="5"/>
    </row>
    <row r="133" spans="1:9" s="13" customFormat="1" x14ac:dyDescent="0.25">
      <c r="A133" s="18" t="s">
        <v>191</v>
      </c>
      <c r="B133" s="22" t="s">
        <v>192</v>
      </c>
      <c r="C133" s="20" t="s">
        <v>21</v>
      </c>
      <c r="D133" s="96"/>
      <c r="E133" s="85"/>
      <c r="F133" s="85"/>
      <c r="G133" s="85"/>
      <c r="H133" s="21"/>
      <c r="I133" s="5"/>
    </row>
    <row r="134" spans="1:9" s="13" customFormat="1" x14ac:dyDescent="0.25">
      <c r="A134" s="18" t="s">
        <v>193</v>
      </c>
      <c r="B134" s="22" t="s">
        <v>194</v>
      </c>
      <c r="C134" s="20" t="s">
        <v>21</v>
      </c>
      <c r="D134" s="96"/>
      <c r="E134" s="85"/>
      <c r="F134" s="85"/>
      <c r="G134" s="85"/>
      <c r="H134" s="21"/>
      <c r="I134" s="5"/>
    </row>
    <row r="135" spans="1:9" s="13" customFormat="1" ht="31.5" x14ac:dyDescent="0.25">
      <c r="A135" s="18" t="s">
        <v>195</v>
      </c>
      <c r="B135" s="22" t="s">
        <v>43</v>
      </c>
      <c r="C135" s="20" t="s">
        <v>21</v>
      </c>
      <c r="D135" s="96"/>
      <c r="E135" s="85"/>
      <c r="F135" s="85"/>
      <c r="G135" s="85"/>
      <c r="H135" s="21"/>
      <c r="I135" s="5"/>
    </row>
    <row r="136" spans="1:9" s="13" customFormat="1" x14ac:dyDescent="0.25">
      <c r="A136" s="18" t="s">
        <v>196</v>
      </c>
      <c r="B136" s="23" t="s">
        <v>197</v>
      </c>
      <c r="C136" s="20" t="s">
        <v>21</v>
      </c>
      <c r="D136" s="96"/>
      <c r="E136" s="85"/>
      <c r="F136" s="85"/>
      <c r="G136" s="85"/>
      <c r="H136" s="21"/>
      <c r="I136" s="5"/>
    </row>
    <row r="137" spans="1:9" s="13" customFormat="1" x14ac:dyDescent="0.25">
      <c r="A137" s="18" t="s">
        <v>198</v>
      </c>
      <c r="B137" s="23" t="s">
        <v>47</v>
      </c>
      <c r="C137" s="20" t="s">
        <v>21</v>
      </c>
      <c r="D137" s="96"/>
      <c r="E137" s="85"/>
      <c r="F137" s="85"/>
      <c r="G137" s="85"/>
      <c r="H137" s="21"/>
      <c r="I137" s="5"/>
    </row>
    <row r="138" spans="1:9" s="13" customFormat="1" x14ac:dyDescent="0.25">
      <c r="A138" s="18" t="s">
        <v>199</v>
      </c>
      <c r="B138" s="22" t="s">
        <v>200</v>
      </c>
      <c r="C138" s="20" t="s">
        <v>21</v>
      </c>
      <c r="D138" s="105">
        <f>D124-D125-SUM(D129:D135)</f>
        <v>0</v>
      </c>
      <c r="E138" s="106">
        <f>E124-E125-SUM(E129:E135)</f>
        <v>0</v>
      </c>
      <c r="F138" s="85"/>
      <c r="G138" s="85"/>
      <c r="H138" s="21"/>
      <c r="I138" s="5"/>
    </row>
    <row r="139" spans="1:9" s="13" customFormat="1" x14ac:dyDescent="0.25">
      <c r="A139" s="18" t="s">
        <v>201</v>
      </c>
      <c r="B139" s="40" t="s">
        <v>202</v>
      </c>
      <c r="C139" s="20" t="s">
        <v>21</v>
      </c>
      <c r="D139" s="96"/>
      <c r="E139" s="106">
        <f>E109-E124</f>
        <v>0</v>
      </c>
      <c r="F139" s="85"/>
      <c r="G139" s="85"/>
      <c r="H139" s="21"/>
      <c r="I139" s="5"/>
    </row>
    <row r="140" spans="1:9" s="13" customFormat="1" x14ac:dyDescent="0.25">
      <c r="A140" s="18" t="s">
        <v>203</v>
      </c>
      <c r="B140" s="19" t="s">
        <v>23</v>
      </c>
      <c r="C140" s="20" t="s">
        <v>21</v>
      </c>
      <c r="D140" s="96"/>
      <c r="E140" s="85"/>
      <c r="F140" s="85"/>
      <c r="G140" s="85"/>
      <c r="H140" s="21"/>
      <c r="I140" s="5"/>
    </row>
    <row r="141" spans="1:9" s="13" customFormat="1" ht="31.5" x14ac:dyDescent="0.25">
      <c r="A141" s="18" t="s">
        <v>204</v>
      </c>
      <c r="B141" s="24" t="s">
        <v>25</v>
      </c>
      <c r="C141" s="20" t="s">
        <v>21</v>
      </c>
      <c r="D141" s="96"/>
      <c r="E141" s="85"/>
      <c r="F141" s="85"/>
      <c r="G141" s="85"/>
      <c r="H141" s="21"/>
      <c r="I141" s="5"/>
    </row>
    <row r="142" spans="1:9" s="13" customFormat="1" ht="31.5" x14ac:dyDescent="0.25">
      <c r="A142" s="18" t="s">
        <v>205</v>
      </c>
      <c r="B142" s="24" t="s">
        <v>27</v>
      </c>
      <c r="C142" s="20" t="s">
        <v>21</v>
      </c>
      <c r="D142" s="96"/>
      <c r="E142" s="85"/>
      <c r="F142" s="85"/>
      <c r="G142" s="85"/>
      <c r="H142" s="21"/>
      <c r="I142" s="5"/>
    </row>
    <row r="143" spans="1:9" s="13" customFormat="1" ht="31.5" x14ac:dyDescent="0.25">
      <c r="A143" s="18" t="s">
        <v>206</v>
      </c>
      <c r="B143" s="24" t="s">
        <v>29</v>
      </c>
      <c r="C143" s="20" t="s">
        <v>21</v>
      </c>
      <c r="D143" s="96"/>
      <c r="E143" s="85"/>
      <c r="F143" s="85"/>
      <c r="G143" s="85"/>
      <c r="H143" s="21"/>
      <c r="I143" s="5"/>
    </row>
    <row r="144" spans="1:9" s="13" customFormat="1" x14ac:dyDescent="0.25">
      <c r="A144" s="18" t="s">
        <v>207</v>
      </c>
      <c r="B144" s="19" t="s">
        <v>31</v>
      </c>
      <c r="C144" s="20" t="s">
        <v>21</v>
      </c>
      <c r="D144" s="96"/>
      <c r="E144" s="85"/>
      <c r="F144" s="85"/>
      <c r="G144" s="85"/>
      <c r="H144" s="21"/>
      <c r="I144" s="5"/>
    </row>
    <row r="145" spans="1:9" s="13" customFormat="1" x14ac:dyDescent="0.25">
      <c r="A145" s="18" t="s">
        <v>208</v>
      </c>
      <c r="B145" s="19" t="s">
        <v>33</v>
      </c>
      <c r="C145" s="20" t="s">
        <v>21</v>
      </c>
      <c r="D145" s="96"/>
      <c r="E145" s="85"/>
      <c r="F145" s="85"/>
      <c r="G145" s="85"/>
      <c r="H145" s="21"/>
      <c r="I145" s="5"/>
    </row>
    <row r="146" spans="1:9" s="13" customFormat="1" x14ac:dyDescent="0.25">
      <c r="A146" s="18" t="s">
        <v>209</v>
      </c>
      <c r="B146" s="19" t="s">
        <v>35</v>
      </c>
      <c r="C146" s="20" t="s">
        <v>21</v>
      </c>
      <c r="D146" s="96"/>
      <c r="E146" s="85"/>
      <c r="F146" s="85"/>
      <c r="G146" s="85"/>
      <c r="H146" s="21"/>
      <c r="I146" s="5"/>
    </row>
    <row r="147" spans="1:9" s="13" customFormat="1" x14ac:dyDescent="0.25">
      <c r="A147" s="18" t="s">
        <v>210</v>
      </c>
      <c r="B147" s="22" t="s">
        <v>37</v>
      </c>
      <c r="C147" s="20" t="s">
        <v>21</v>
      </c>
      <c r="D147" s="96"/>
      <c r="E147" s="85"/>
      <c r="F147" s="85"/>
      <c r="G147" s="85"/>
      <c r="H147" s="21"/>
      <c r="I147" s="5"/>
    </row>
    <row r="148" spans="1:9" s="13" customFormat="1" x14ac:dyDescent="0.25">
      <c r="A148" s="18" t="s">
        <v>211</v>
      </c>
      <c r="B148" s="19" t="s">
        <v>39</v>
      </c>
      <c r="C148" s="20" t="s">
        <v>21</v>
      </c>
      <c r="D148" s="96"/>
      <c r="E148" s="85"/>
      <c r="F148" s="85"/>
      <c r="G148" s="85"/>
      <c r="H148" s="21"/>
      <c r="I148" s="5"/>
    </row>
    <row r="149" spans="1:9" s="13" customFormat="1" x14ac:dyDescent="0.25">
      <c r="A149" s="18" t="s">
        <v>212</v>
      </c>
      <c r="B149" s="19" t="s">
        <v>41</v>
      </c>
      <c r="C149" s="20" t="s">
        <v>21</v>
      </c>
      <c r="D149" s="96"/>
      <c r="E149" s="85"/>
      <c r="F149" s="85"/>
      <c r="G149" s="85"/>
      <c r="H149" s="21"/>
      <c r="I149" s="5"/>
    </row>
    <row r="150" spans="1:9" s="13" customFormat="1" ht="31.5" x14ac:dyDescent="0.25">
      <c r="A150" s="18" t="s">
        <v>213</v>
      </c>
      <c r="B150" s="22" t="s">
        <v>43</v>
      </c>
      <c r="C150" s="20" t="s">
        <v>21</v>
      </c>
      <c r="D150" s="96"/>
      <c r="E150" s="85"/>
      <c r="F150" s="85"/>
      <c r="G150" s="85"/>
      <c r="H150" s="21"/>
      <c r="I150" s="5"/>
    </row>
    <row r="151" spans="1:9" s="13" customFormat="1" x14ac:dyDescent="0.25">
      <c r="A151" s="18" t="s">
        <v>214</v>
      </c>
      <c r="B151" s="23" t="s">
        <v>45</v>
      </c>
      <c r="C151" s="20" t="s">
        <v>21</v>
      </c>
      <c r="D151" s="96"/>
      <c r="E151" s="85"/>
      <c r="F151" s="85"/>
      <c r="G151" s="85"/>
      <c r="H151" s="21"/>
      <c r="I151" s="5"/>
    </row>
    <row r="152" spans="1:9" s="13" customFormat="1" x14ac:dyDescent="0.25">
      <c r="A152" s="18" t="s">
        <v>215</v>
      </c>
      <c r="B152" s="23" t="s">
        <v>47</v>
      </c>
      <c r="C152" s="20" t="s">
        <v>21</v>
      </c>
      <c r="D152" s="96"/>
      <c r="E152" s="85"/>
      <c r="F152" s="85"/>
      <c r="G152" s="85"/>
      <c r="H152" s="21"/>
      <c r="I152" s="5"/>
    </row>
    <row r="153" spans="1:9" s="13" customFormat="1" x14ac:dyDescent="0.25">
      <c r="A153" s="18" t="s">
        <v>216</v>
      </c>
      <c r="B153" s="19" t="s">
        <v>49</v>
      </c>
      <c r="C153" s="20" t="s">
        <v>21</v>
      </c>
      <c r="D153" s="96"/>
      <c r="E153" s="106">
        <f>E139-E140-SUM(E144:E150)</f>
        <v>0</v>
      </c>
      <c r="F153" s="85"/>
      <c r="G153" s="85"/>
      <c r="H153" s="21"/>
      <c r="I153" s="5"/>
    </row>
    <row r="154" spans="1:9" s="13" customFormat="1" x14ac:dyDescent="0.25">
      <c r="A154" s="18" t="s">
        <v>217</v>
      </c>
      <c r="B154" s="40" t="s">
        <v>218</v>
      </c>
      <c r="C154" s="20" t="s">
        <v>21</v>
      </c>
      <c r="D154" s="96"/>
      <c r="E154" s="106">
        <f>E139</f>
        <v>0</v>
      </c>
      <c r="F154" s="85"/>
      <c r="G154" s="85"/>
      <c r="H154" s="21"/>
      <c r="I154" s="5"/>
    </row>
    <row r="155" spans="1:9" s="13" customFormat="1" x14ac:dyDescent="0.25">
      <c r="A155" s="18" t="s">
        <v>219</v>
      </c>
      <c r="B155" s="22" t="s">
        <v>220</v>
      </c>
      <c r="C155" s="20" t="s">
        <v>21</v>
      </c>
      <c r="D155" s="96"/>
      <c r="E155" s="106">
        <f>E375</f>
        <v>0</v>
      </c>
      <c r="F155" s="85"/>
      <c r="G155" s="85"/>
      <c r="H155" s="21"/>
      <c r="I155" s="5"/>
    </row>
    <row r="156" spans="1:9" s="13" customFormat="1" x14ac:dyDescent="0.25">
      <c r="A156" s="18" t="s">
        <v>221</v>
      </c>
      <c r="B156" s="22" t="s">
        <v>222</v>
      </c>
      <c r="C156" s="20" t="s">
        <v>21</v>
      </c>
      <c r="D156" s="96"/>
      <c r="E156" s="106">
        <f>E154*0.05</f>
        <v>0</v>
      </c>
      <c r="F156" s="85"/>
      <c r="G156" s="85"/>
      <c r="H156" s="21"/>
      <c r="I156" s="5"/>
    </row>
    <row r="157" spans="1:9" s="13" customFormat="1" x14ac:dyDescent="0.25">
      <c r="A157" s="18" t="s">
        <v>223</v>
      </c>
      <c r="B157" s="22" t="s">
        <v>224</v>
      </c>
      <c r="C157" s="20" t="s">
        <v>21</v>
      </c>
      <c r="D157" s="96"/>
      <c r="E157" s="85"/>
      <c r="F157" s="85"/>
      <c r="G157" s="85"/>
      <c r="H157" s="21"/>
      <c r="I157" s="5"/>
    </row>
    <row r="158" spans="1:9" s="13" customFormat="1" ht="16.5" thickBot="1" x14ac:dyDescent="0.3">
      <c r="A158" s="32" t="s">
        <v>225</v>
      </c>
      <c r="B158" s="22" t="s">
        <v>226</v>
      </c>
      <c r="C158" s="20" t="s">
        <v>21</v>
      </c>
      <c r="D158" s="98"/>
      <c r="E158" s="110">
        <f>IF(E154-E155-E156-E157&lt;0,0,E154-E155-E156-E157)</f>
        <v>0</v>
      </c>
      <c r="F158" s="88"/>
      <c r="G158" s="88"/>
      <c r="H158" s="35"/>
      <c r="I158" s="5"/>
    </row>
    <row r="159" spans="1:9" s="13" customFormat="1" x14ac:dyDescent="0.25">
      <c r="A159" s="14" t="s">
        <v>227</v>
      </c>
      <c r="B159" s="15" t="s">
        <v>112</v>
      </c>
      <c r="C159" s="16" t="s">
        <v>228</v>
      </c>
      <c r="D159" s="95"/>
      <c r="E159" s="87"/>
      <c r="F159" s="87"/>
      <c r="G159" s="87"/>
      <c r="H159" s="17"/>
      <c r="I159" s="5"/>
    </row>
    <row r="160" spans="1:9" s="13" customFormat="1" ht="31.5" x14ac:dyDescent="0.25">
      <c r="A160" s="18" t="s">
        <v>229</v>
      </c>
      <c r="B160" s="22" t="s">
        <v>230</v>
      </c>
      <c r="C160" s="20" t="s">
        <v>21</v>
      </c>
      <c r="D160" s="96"/>
      <c r="E160" s="106">
        <f>E109+E105+E69</f>
        <v>0</v>
      </c>
      <c r="F160" s="85"/>
      <c r="G160" s="85"/>
      <c r="H160" s="21"/>
      <c r="I160" s="5"/>
    </row>
    <row r="161" spans="1:9" s="13" customFormat="1" x14ac:dyDescent="0.25">
      <c r="A161" s="18" t="s">
        <v>231</v>
      </c>
      <c r="B161" s="22" t="s">
        <v>232</v>
      </c>
      <c r="C161" s="20" t="s">
        <v>21</v>
      </c>
      <c r="D161" s="96"/>
      <c r="E161" s="85"/>
      <c r="F161" s="85"/>
      <c r="G161" s="85"/>
      <c r="H161" s="21"/>
      <c r="I161" s="5"/>
    </row>
    <row r="162" spans="1:9" s="13" customFormat="1" x14ac:dyDescent="0.25">
      <c r="A162" s="18" t="s">
        <v>233</v>
      </c>
      <c r="B162" s="24" t="s">
        <v>234</v>
      </c>
      <c r="C162" s="20" t="s">
        <v>21</v>
      </c>
      <c r="D162" s="96"/>
      <c r="E162" s="85"/>
      <c r="F162" s="85"/>
      <c r="G162" s="85"/>
      <c r="H162" s="21"/>
      <c r="I162" s="5"/>
    </row>
    <row r="163" spans="1:9" s="13" customFormat="1" x14ac:dyDescent="0.25">
      <c r="A163" s="18" t="s">
        <v>235</v>
      </c>
      <c r="B163" s="22" t="s">
        <v>236</v>
      </c>
      <c r="C163" s="20" t="s">
        <v>21</v>
      </c>
      <c r="D163" s="96"/>
      <c r="E163" s="85"/>
      <c r="F163" s="85"/>
      <c r="G163" s="85"/>
      <c r="H163" s="21"/>
      <c r="I163" s="5"/>
    </row>
    <row r="164" spans="1:9" s="13" customFormat="1" x14ac:dyDescent="0.25">
      <c r="A164" s="27" t="s">
        <v>237</v>
      </c>
      <c r="B164" s="24" t="s">
        <v>238</v>
      </c>
      <c r="C164" s="20" t="s">
        <v>21</v>
      </c>
      <c r="D164" s="97"/>
      <c r="E164" s="86"/>
      <c r="F164" s="86"/>
      <c r="G164" s="86"/>
      <c r="H164" s="30"/>
      <c r="I164" s="5"/>
    </row>
    <row r="165" spans="1:9" s="13" customFormat="1" ht="32.25" thickBot="1" x14ac:dyDescent="0.3">
      <c r="A165" s="32" t="s">
        <v>239</v>
      </c>
      <c r="B165" s="41" t="s">
        <v>240</v>
      </c>
      <c r="C165" s="34" t="s">
        <v>228</v>
      </c>
      <c r="D165" s="98"/>
      <c r="E165" s="110" t="e">
        <f>E163/E160</f>
        <v>#DIV/0!</v>
      </c>
      <c r="F165" s="88"/>
      <c r="G165" s="88"/>
      <c r="H165" s="35"/>
      <c r="I165" s="5"/>
    </row>
    <row r="166" spans="1:9" s="13" customFormat="1" ht="19.5" thickBot="1" x14ac:dyDescent="0.3">
      <c r="A166" s="267" t="s">
        <v>241</v>
      </c>
      <c r="B166" s="268"/>
      <c r="C166" s="268"/>
      <c r="D166" s="268"/>
      <c r="E166" s="268"/>
      <c r="F166" s="268"/>
      <c r="G166" s="268"/>
      <c r="H166" s="269"/>
      <c r="I166" s="5"/>
    </row>
    <row r="167" spans="1:9" s="13" customFormat="1" x14ac:dyDescent="0.25">
      <c r="A167" s="36" t="s">
        <v>242</v>
      </c>
      <c r="B167" s="37" t="s">
        <v>243</v>
      </c>
      <c r="C167" s="20" t="s">
        <v>21</v>
      </c>
      <c r="D167" s="99"/>
      <c r="E167" s="89"/>
      <c r="F167" s="89"/>
      <c r="G167" s="89"/>
      <c r="H167" s="39"/>
      <c r="I167" s="5"/>
    </row>
    <row r="168" spans="1:9" s="13" customFormat="1" x14ac:dyDescent="0.25">
      <c r="A168" s="18" t="s">
        <v>244</v>
      </c>
      <c r="B168" s="19" t="s">
        <v>23</v>
      </c>
      <c r="C168" s="20" t="s">
        <v>21</v>
      </c>
      <c r="D168" s="96"/>
      <c r="E168" s="85"/>
      <c r="F168" s="85"/>
      <c r="G168" s="85"/>
      <c r="H168" s="21"/>
      <c r="I168" s="5"/>
    </row>
    <row r="169" spans="1:9" s="13" customFormat="1" ht="31.5" x14ac:dyDescent="0.25">
      <c r="A169" s="18" t="s">
        <v>245</v>
      </c>
      <c r="B169" s="24" t="s">
        <v>25</v>
      </c>
      <c r="C169" s="20" t="s">
        <v>21</v>
      </c>
      <c r="D169" s="96"/>
      <c r="E169" s="85"/>
      <c r="F169" s="85"/>
      <c r="G169" s="85"/>
      <c r="H169" s="21"/>
      <c r="I169" s="5"/>
    </row>
    <row r="170" spans="1:9" s="13" customFormat="1" ht="31.5" x14ac:dyDescent="0.25">
      <c r="A170" s="18" t="s">
        <v>246</v>
      </c>
      <c r="B170" s="24" t="s">
        <v>27</v>
      </c>
      <c r="C170" s="20" t="s">
        <v>21</v>
      </c>
      <c r="D170" s="96"/>
      <c r="E170" s="85"/>
      <c r="F170" s="85"/>
      <c r="G170" s="85"/>
      <c r="H170" s="21"/>
      <c r="I170" s="5"/>
    </row>
    <row r="171" spans="1:9" s="13" customFormat="1" ht="31.5" x14ac:dyDescent="0.25">
      <c r="A171" s="18" t="s">
        <v>247</v>
      </c>
      <c r="B171" s="24" t="s">
        <v>29</v>
      </c>
      <c r="C171" s="20" t="s">
        <v>21</v>
      </c>
      <c r="D171" s="96"/>
      <c r="E171" s="85"/>
      <c r="F171" s="85"/>
      <c r="G171" s="85"/>
      <c r="H171" s="21"/>
      <c r="I171" s="5"/>
    </row>
    <row r="172" spans="1:9" s="13" customFormat="1" x14ac:dyDescent="0.25">
      <c r="A172" s="18" t="s">
        <v>248</v>
      </c>
      <c r="B172" s="19" t="s">
        <v>31</v>
      </c>
      <c r="C172" s="20" t="s">
        <v>21</v>
      </c>
      <c r="D172" s="96"/>
      <c r="E172" s="85"/>
      <c r="F172" s="85"/>
      <c r="G172" s="85"/>
      <c r="H172" s="21"/>
      <c r="I172" s="5"/>
    </row>
    <row r="173" spans="1:9" s="13" customFormat="1" x14ac:dyDescent="0.25">
      <c r="A173" s="18" t="s">
        <v>249</v>
      </c>
      <c r="B173" s="19" t="s">
        <v>33</v>
      </c>
      <c r="C173" s="20" t="s">
        <v>21</v>
      </c>
      <c r="D173" s="96"/>
      <c r="E173" s="85"/>
      <c r="F173" s="85"/>
      <c r="G173" s="85"/>
      <c r="H173" s="21"/>
      <c r="I173" s="5"/>
    </row>
    <row r="174" spans="1:9" s="13" customFormat="1" x14ac:dyDescent="0.25">
      <c r="A174" s="18" t="s">
        <v>250</v>
      </c>
      <c r="B174" s="19" t="s">
        <v>35</v>
      </c>
      <c r="C174" s="20" t="s">
        <v>21</v>
      </c>
      <c r="D174" s="96"/>
      <c r="E174" s="85"/>
      <c r="F174" s="85"/>
      <c r="G174" s="85"/>
      <c r="H174" s="21"/>
      <c r="I174" s="5"/>
    </row>
    <row r="175" spans="1:9" s="13" customFormat="1" x14ac:dyDescent="0.25">
      <c r="A175" s="18" t="s">
        <v>251</v>
      </c>
      <c r="B175" s="19" t="s">
        <v>37</v>
      </c>
      <c r="C175" s="20" t="s">
        <v>21</v>
      </c>
      <c r="D175" s="96"/>
      <c r="E175" s="85"/>
      <c r="F175" s="85"/>
      <c r="G175" s="85"/>
      <c r="H175" s="21"/>
      <c r="I175" s="5"/>
    </row>
    <row r="176" spans="1:9" s="13" customFormat="1" x14ac:dyDescent="0.25">
      <c r="A176" s="18" t="s">
        <v>252</v>
      </c>
      <c r="B176" s="19" t="s">
        <v>39</v>
      </c>
      <c r="C176" s="20" t="s">
        <v>21</v>
      </c>
      <c r="D176" s="96"/>
      <c r="E176" s="85"/>
      <c r="F176" s="85"/>
      <c r="G176" s="85"/>
      <c r="H176" s="21"/>
      <c r="I176" s="5"/>
    </row>
    <row r="177" spans="1:9" s="13" customFormat="1" x14ac:dyDescent="0.25">
      <c r="A177" s="18" t="s">
        <v>253</v>
      </c>
      <c r="B177" s="19" t="s">
        <v>41</v>
      </c>
      <c r="C177" s="20" t="s">
        <v>21</v>
      </c>
      <c r="D177" s="96"/>
      <c r="E177" s="85"/>
      <c r="F177" s="85"/>
      <c r="G177" s="85"/>
      <c r="H177" s="21"/>
      <c r="I177" s="5"/>
    </row>
    <row r="178" spans="1:9" s="13" customFormat="1" ht="31.5" x14ac:dyDescent="0.25">
      <c r="A178" s="18" t="s">
        <v>254</v>
      </c>
      <c r="B178" s="22" t="s">
        <v>43</v>
      </c>
      <c r="C178" s="20" t="s">
        <v>21</v>
      </c>
      <c r="D178" s="96"/>
      <c r="E178" s="85"/>
      <c r="F178" s="85"/>
      <c r="G178" s="85"/>
      <c r="H178" s="21"/>
      <c r="I178" s="5"/>
    </row>
    <row r="179" spans="1:9" s="13" customFormat="1" x14ac:dyDescent="0.25">
      <c r="A179" s="18" t="s">
        <v>255</v>
      </c>
      <c r="B179" s="23" t="s">
        <v>45</v>
      </c>
      <c r="C179" s="20" t="s">
        <v>21</v>
      </c>
      <c r="D179" s="96"/>
      <c r="E179" s="85"/>
      <c r="F179" s="85"/>
      <c r="G179" s="85"/>
      <c r="H179" s="21"/>
      <c r="I179" s="5"/>
    </row>
    <row r="180" spans="1:9" s="13" customFormat="1" x14ac:dyDescent="0.25">
      <c r="A180" s="18" t="s">
        <v>256</v>
      </c>
      <c r="B180" s="23" t="s">
        <v>47</v>
      </c>
      <c r="C180" s="20" t="s">
        <v>21</v>
      </c>
      <c r="D180" s="96"/>
      <c r="E180" s="85"/>
      <c r="F180" s="85"/>
      <c r="G180" s="85"/>
      <c r="H180" s="21"/>
      <c r="I180" s="5"/>
    </row>
    <row r="181" spans="1:9" s="13" customFormat="1" ht="31.5" x14ac:dyDescent="0.25">
      <c r="A181" s="18" t="s">
        <v>257</v>
      </c>
      <c r="B181" s="22" t="s">
        <v>258</v>
      </c>
      <c r="C181" s="20" t="s">
        <v>21</v>
      </c>
      <c r="D181" s="96"/>
      <c r="E181" s="85"/>
      <c r="F181" s="85"/>
      <c r="G181" s="85"/>
      <c r="H181" s="21"/>
      <c r="I181" s="5"/>
    </row>
    <row r="182" spans="1:9" s="13" customFormat="1" x14ac:dyDescent="0.25">
      <c r="A182" s="18" t="s">
        <v>259</v>
      </c>
      <c r="B182" s="24" t="s">
        <v>260</v>
      </c>
      <c r="C182" s="20" t="s">
        <v>21</v>
      </c>
      <c r="D182" s="96"/>
      <c r="E182" s="85"/>
      <c r="F182" s="85"/>
      <c r="G182" s="85"/>
      <c r="H182" s="21"/>
      <c r="I182" s="5"/>
    </row>
    <row r="183" spans="1:9" s="13" customFormat="1" x14ac:dyDescent="0.25">
      <c r="A183" s="18" t="s">
        <v>261</v>
      </c>
      <c r="B183" s="24" t="s">
        <v>262</v>
      </c>
      <c r="C183" s="20" t="s">
        <v>21</v>
      </c>
      <c r="D183" s="96"/>
      <c r="E183" s="85"/>
      <c r="F183" s="85"/>
      <c r="G183" s="85"/>
      <c r="H183" s="21"/>
      <c r="I183" s="5"/>
    </row>
    <row r="184" spans="1:9" s="13" customFormat="1" x14ac:dyDescent="0.25">
      <c r="A184" s="18" t="s">
        <v>263</v>
      </c>
      <c r="B184" s="19" t="s">
        <v>49</v>
      </c>
      <c r="C184" s="20" t="s">
        <v>21</v>
      </c>
      <c r="D184" s="96"/>
      <c r="E184" s="85"/>
      <c r="F184" s="85"/>
      <c r="G184" s="85"/>
      <c r="H184" s="21"/>
      <c r="I184" s="5"/>
    </row>
    <row r="185" spans="1:9" s="13" customFormat="1" x14ac:dyDescent="0.25">
      <c r="A185" s="18" t="s">
        <v>264</v>
      </c>
      <c r="B185" s="40" t="s">
        <v>265</v>
      </c>
      <c r="C185" s="20" t="s">
        <v>21</v>
      </c>
      <c r="D185" s="96"/>
      <c r="E185" s="85"/>
      <c r="F185" s="85"/>
      <c r="G185" s="85"/>
      <c r="H185" s="21"/>
      <c r="I185" s="5"/>
    </row>
    <row r="186" spans="1:9" s="13" customFormat="1" x14ac:dyDescent="0.25">
      <c r="A186" s="18" t="s">
        <v>266</v>
      </c>
      <c r="B186" s="22" t="s">
        <v>267</v>
      </c>
      <c r="C186" s="20" t="s">
        <v>21</v>
      </c>
      <c r="D186" s="96"/>
      <c r="E186" s="85"/>
      <c r="F186" s="85"/>
      <c r="G186" s="85"/>
      <c r="H186" s="21"/>
      <c r="I186" s="5"/>
    </row>
    <row r="187" spans="1:9" s="13" customFormat="1" x14ac:dyDescent="0.25">
      <c r="A187" s="18" t="s">
        <v>268</v>
      </c>
      <c r="B187" s="22" t="s">
        <v>269</v>
      </c>
      <c r="C187" s="20" t="s">
        <v>21</v>
      </c>
      <c r="D187" s="96"/>
      <c r="E187" s="85"/>
      <c r="F187" s="85"/>
      <c r="G187" s="85"/>
      <c r="H187" s="21"/>
      <c r="I187" s="5"/>
    </row>
    <row r="188" spans="1:9" s="13" customFormat="1" x14ac:dyDescent="0.25">
      <c r="A188" s="18" t="s">
        <v>270</v>
      </c>
      <c r="B188" s="24" t="s">
        <v>271</v>
      </c>
      <c r="C188" s="20" t="s">
        <v>21</v>
      </c>
      <c r="D188" s="96"/>
      <c r="E188" s="85"/>
      <c r="F188" s="85"/>
      <c r="G188" s="85"/>
      <c r="H188" s="21"/>
      <c r="I188" s="5"/>
    </row>
    <row r="189" spans="1:9" s="13" customFormat="1" x14ac:dyDescent="0.25">
      <c r="A189" s="18" t="s">
        <v>272</v>
      </c>
      <c r="B189" s="24" t="s">
        <v>273</v>
      </c>
      <c r="C189" s="20" t="s">
        <v>21</v>
      </c>
      <c r="D189" s="96"/>
      <c r="E189" s="85"/>
      <c r="F189" s="85"/>
      <c r="G189" s="85"/>
      <c r="H189" s="21"/>
      <c r="I189" s="5"/>
    </row>
    <row r="190" spans="1:9" s="13" customFormat="1" x14ac:dyDescent="0.25">
      <c r="A190" s="18" t="s">
        <v>274</v>
      </c>
      <c r="B190" s="24" t="s">
        <v>275</v>
      </c>
      <c r="C190" s="20" t="s">
        <v>21</v>
      </c>
      <c r="D190" s="96"/>
      <c r="E190" s="85"/>
      <c r="F190" s="85"/>
      <c r="G190" s="85"/>
      <c r="H190" s="21"/>
      <c r="I190" s="5"/>
    </row>
    <row r="191" spans="1:9" s="13" customFormat="1" ht="31.5" x14ac:dyDescent="0.25">
      <c r="A191" s="18" t="s">
        <v>276</v>
      </c>
      <c r="B191" s="22" t="s">
        <v>277</v>
      </c>
      <c r="C191" s="20" t="s">
        <v>21</v>
      </c>
      <c r="D191" s="96"/>
      <c r="E191" s="85"/>
      <c r="F191" s="85"/>
      <c r="G191" s="85"/>
      <c r="H191" s="21"/>
      <c r="I191" s="5"/>
    </row>
    <row r="192" spans="1:9" s="13" customFormat="1" ht="31.5" x14ac:dyDescent="0.25">
      <c r="A192" s="18" t="s">
        <v>278</v>
      </c>
      <c r="B192" s="22" t="s">
        <v>279</v>
      </c>
      <c r="C192" s="20" t="s">
        <v>21</v>
      </c>
      <c r="D192" s="96"/>
      <c r="E192" s="85"/>
      <c r="F192" s="85"/>
      <c r="G192" s="85"/>
      <c r="H192" s="21"/>
      <c r="I192" s="5"/>
    </row>
    <row r="193" spans="1:9" s="13" customFormat="1" x14ac:dyDescent="0.25">
      <c r="A193" s="18" t="s">
        <v>280</v>
      </c>
      <c r="B193" s="22" t="s">
        <v>281</v>
      </c>
      <c r="C193" s="20" t="s">
        <v>21</v>
      </c>
      <c r="D193" s="96"/>
      <c r="E193" s="85"/>
      <c r="F193" s="85"/>
      <c r="G193" s="85"/>
      <c r="H193" s="21"/>
      <c r="I193" s="5"/>
    </row>
    <row r="194" spans="1:9" s="13" customFormat="1" x14ac:dyDescent="0.25">
      <c r="A194" s="18" t="s">
        <v>282</v>
      </c>
      <c r="B194" s="22" t="s">
        <v>283</v>
      </c>
      <c r="C194" s="20" t="s">
        <v>21</v>
      </c>
      <c r="D194" s="96"/>
      <c r="E194" s="85"/>
      <c r="F194" s="85"/>
      <c r="G194" s="85"/>
      <c r="H194" s="21"/>
      <c r="I194" s="5"/>
    </row>
    <row r="195" spans="1:9" s="13" customFormat="1" x14ac:dyDescent="0.25">
      <c r="A195" s="18" t="s">
        <v>284</v>
      </c>
      <c r="B195" s="22" t="s">
        <v>285</v>
      </c>
      <c r="C195" s="20" t="s">
        <v>21</v>
      </c>
      <c r="D195" s="96"/>
      <c r="E195" s="85"/>
      <c r="F195" s="85"/>
      <c r="G195" s="85"/>
      <c r="H195" s="21"/>
      <c r="I195" s="5"/>
    </row>
    <row r="196" spans="1:9" s="13" customFormat="1" x14ac:dyDescent="0.25">
      <c r="A196" s="18" t="s">
        <v>286</v>
      </c>
      <c r="B196" s="22" t="s">
        <v>287</v>
      </c>
      <c r="C196" s="20" t="s">
        <v>21</v>
      </c>
      <c r="D196" s="96"/>
      <c r="E196" s="85"/>
      <c r="F196" s="85"/>
      <c r="G196" s="85"/>
      <c r="H196" s="21"/>
      <c r="I196" s="5"/>
    </row>
    <row r="197" spans="1:9" s="13" customFormat="1" x14ac:dyDescent="0.25">
      <c r="A197" s="18" t="s">
        <v>288</v>
      </c>
      <c r="B197" s="24" t="s">
        <v>289</v>
      </c>
      <c r="C197" s="20" t="s">
        <v>21</v>
      </c>
      <c r="D197" s="96"/>
      <c r="E197" s="85"/>
      <c r="F197" s="85"/>
      <c r="G197" s="85"/>
      <c r="H197" s="21"/>
      <c r="I197" s="5"/>
    </row>
    <row r="198" spans="1:9" s="13" customFormat="1" x14ac:dyDescent="0.25">
      <c r="A198" s="18" t="s">
        <v>290</v>
      </c>
      <c r="B198" s="22" t="s">
        <v>291</v>
      </c>
      <c r="C198" s="20" t="s">
        <v>21</v>
      </c>
      <c r="D198" s="96"/>
      <c r="E198" s="85"/>
      <c r="F198" s="85"/>
      <c r="G198" s="85"/>
      <c r="H198" s="21"/>
      <c r="I198" s="5"/>
    </row>
    <row r="199" spans="1:9" s="13" customFormat="1" x14ac:dyDescent="0.25">
      <c r="A199" s="18" t="s">
        <v>292</v>
      </c>
      <c r="B199" s="22" t="s">
        <v>293</v>
      </c>
      <c r="C199" s="20" t="s">
        <v>21</v>
      </c>
      <c r="D199" s="96"/>
      <c r="E199" s="85"/>
      <c r="F199" s="85"/>
      <c r="G199" s="85"/>
      <c r="H199" s="21"/>
      <c r="I199" s="5"/>
    </row>
    <row r="200" spans="1:9" s="13" customFormat="1" x14ac:dyDescent="0.25">
      <c r="A200" s="18" t="s">
        <v>294</v>
      </c>
      <c r="B200" s="22" t="s">
        <v>295</v>
      </c>
      <c r="C200" s="20" t="s">
        <v>21</v>
      </c>
      <c r="D200" s="96"/>
      <c r="E200" s="85"/>
      <c r="F200" s="85"/>
      <c r="G200" s="85"/>
      <c r="H200" s="21"/>
      <c r="I200" s="5"/>
    </row>
    <row r="201" spans="1:9" s="13" customFormat="1" ht="31.5" x14ac:dyDescent="0.25">
      <c r="A201" s="18" t="s">
        <v>296</v>
      </c>
      <c r="B201" s="22" t="s">
        <v>297</v>
      </c>
      <c r="C201" s="20" t="s">
        <v>21</v>
      </c>
      <c r="D201" s="96"/>
      <c r="E201" s="85"/>
      <c r="F201" s="85"/>
      <c r="G201" s="85"/>
      <c r="H201" s="21"/>
      <c r="I201" s="5"/>
    </row>
    <row r="202" spans="1:9" s="13" customFormat="1" x14ac:dyDescent="0.25">
      <c r="A202" s="18" t="s">
        <v>298</v>
      </c>
      <c r="B202" s="22" t="s">
        <v>299</v>
      </c>
      <c r="C202" s="20" t="s">
        <v>21</v>
      </c>
      <c r="D202" s="96"/>
      <c r="E202" s="85"/>
      <c r="F202" s="85"/>
      <c r="G202" s="85"/>
      <c r="H202" s="21"/>
      <c r="I202" s="5"/>
    </row>
    <row r="203" spans="1:9" s="13" customFormat="1" x14ac:dyDescent="0.25">
      <c r="A203" s="18" t="s">
        <v>300</v>
      </c>
      <c r="B203" s="40" t="s">
        <v>301</v>
      </c>
      <c r="C203" s="20" t="s">
        <v>21</v>
      </c>
      <c r="D203" s="96"/>
      <c r="E203" s="85"/>
      <c r="F203" s="85"/>
      <c r="G203" s="85"/>
      <c r="H203" s="21"/>
      <c r="I203" s="5"/>
    </row>
    <row r="204" spans="1:9" s="13" customFormat="1" x14ac:dyDescent="0.25">
      <c r="A204" s="18" t="s">
        <v>302</v>
      </c>
      <c r="B204" s="22" t="s">
        <v>303</v>
      </c>
      <c r="C204" s="20" t="s">
        <v>21</v>
      </c>
      <c r="D204" s="96"/>
      <c r="E204" s="85"/>
      <c r="F204" s="85"/>
      <c r="G204" s="85"/>
      <c r="H204" s="21"/>
      <c r="I204" s="5"/>
    </row>
    <row r="205" spans="1:9" s="13" customFormat="1" x14ac:dyDescent="0.25">
      <c r="A205" s="18" t="s">
        <v>304</v>
      </c>
      <c r="B205" s="22" t="s">
        <v>305</v>
      </c>
      <c r="C205" s="20" t="s">
        <v>21</v>
      </c>
      <c r="D205" s="96"/>
      <c r="E205" s="85"/>
      <c r="F205" s="85"/>
      <c r="G205" s="85"/>
      <c r="H205" s="21"/>
      <c r="I205" s="5"/>
    </row>
    <row r="206" spans="1:9" s="13" customFormat="1" ht="31.5" x14ac:dyDescent="0.25">
      <c r="A206" s="18" t="s">
        <v>306</v>
      </c>
      <c r="B206" s="24" t="s">
        <v>307</v>
      </c>
      <c r="C206" s="20" t="s">
        <v>21</v>
      </c>
      <c r="D206" s="96"/>
      <c r="E206" s="85"/>
      <c r="F206" s="85"/>
      <c r="G206" s="85"/>
      <c r="H206" s="21"/>
      <c r="I206" s="5"/>
    </row>
    <row r="207" spans="1:9" s="13" customFormat="1" x14ac:dyDescent="0.25">
      <c r="A207" s="18" t="s">
        <v>308</v>
      </c>
      <c r="B207" s="25" t="s">
        <v>309</v>
      </c>
      <c r="C207" s="20" t="s">
        <v>21</v>
      </c>
      <c r="D207" s="96"/>
      <c r="E207" s="85"/>
      <c r="F207" s="85"/>
      <c r="G207" s="85"/>
      <c r="H207" s="21"/>
      <c r="I207" s="5"/>
    </row>
    <row r="208" spans="1:9" s="13" customFormat="1" x14ac:dyDescent="0.25">
      <c r="A208" s="18" t="s">
        <v>310</v>
      </c>
      <c r="B208" s="25" t="s">
        <v>311</v>
      </c>
      <c r="C208" s="20" t="s">
        <v>21</v>
      </c>
      <c r="D208" s="96"/>
      <c r="E208" s="85"/>
      <c r="F208" s="85"/>
      <c r="G208" s="85"/>
      <c r="H208" s="21"/>
      <c r="I208" s="5"/>
    </row>
    <row r="209" spans="1:9" s="13" customFormat="1" x14ac:dyDescent="0.25">
      <c r="A209" s="18" t="s">
        <v>312</v>
      </c>
      <c r="B209" s="22" t="s">
        <v>313</v>
      </c>
      <c r="C209" s="20" t="s">
        <v>21</v>
      </c>
      <c r="D209" s="96"/>
      <c r="E209" s="85"/>
      <c r="F209" s="85"/>
      <c r="G209" s="85"/>
      <c r="H209" s="21"/>
      <c r="I209" s="5"/>
    </row>
    <row r="210" spans="1:9" s="13" customFormat="1" x14ac:dyDescent="0.25">
      <c r="A210" s="18" t="s">
        <v>314</v>
      </c>
      <c r="B210" s="40" t="s">
        <v>315</v>
      </c>
      <c r="C210" s="20" t="s">
        <v>21</v>
      </c>
      <c r="D210" s="96"/>
      <c r="E210" s="85"/>
      <c r="F210" s="85"/>
      <c r="G210" s="85"/>
      <c r="H210" s="21"/>
      <c r="I210" s="5"/>
    </row>
    <row r="211" spans="1:9" s="13" customFormat="1" x14ac:dyDescent="0.25">
      <c r="A211" s="18" t="s">
        <v>316</v>
      </c>
      <c r="B211" s="22" t="s">
        <v>317</v>
      </c>
      <c r="C211" s="20" t="s">
        <v>21</v>
      </c>
      <c r="D211" s="96"/>
      <c r="E211" s="85"/>
      <c r="F211" s="85"/>
      <c r="G211" s="85"/>
      <c r="H211" s="21"/>
      <c r="I211" s="5"/>
    </row>
    <row r="212" spans="1:9" s="13" customFormat="1" x14ac:dyDescent="0.25">
      <c r="A212" s="18" t="s">
        <v>318</v>
      </c>
      <c r="B212" s="24" t="s">
        <v>319</v>
      </c>
      <c r="C212" s="20" t="s">
        <v>21</v>
      </c>
      <c r="D212" s="96"/>
      <c r="E212" s="85"/>
      <c r="F212" s="85"/>
      <c r="G212" s="85"/>
      <c r="H212" s="21"/>
      <c r="I212" s="5"/>
    </row>
    <row r="213" spans="1:9" s="13" customFormat="1" x14ac:dyDescent="0.25">
      <c r="A213" s="18" t="s">
        <v>320</v>
      </c>
      <c r="B213" s="24" t="s">
        <v>321</v>
      </c>
      <c r="C213" s="20" t="s">
        <v>21</v>
      </c>
      <c r="D213" s="96"/>
      <c r="E213" s="85"/>
      <c r="F213" s="85"/>
      <c r="G213" s="85"/>
      <c r="H213" s="21"/>
      <c r="I213" s="5"/>
    </row>
    <row r="214" spans="1:9" s="13" customFormat="1" x14ac:dyDescent="0.25">
      <c r="A214" s="18" t="s">
        <v>322</v>
      </c>
      <c r="B214" s="24" t="s">
        <v>323</v>
      </c>
      <c r="C214" s="20" t="s">
        <v>21</v>
      </c>
      <c r="D214" s="96"/>
      <c r="E214" s="85"/>
      <c r="F214" s="85"/>
      <c r="G214" s="85"/>
      <c r="H214" s="21"/>
      <c r="I214" s="5"/>
    </row>
    <row r="215" spans="1:9" s="13" customFormat="1" x14ac:dyDescent="0.25">
      <c r="A215" s="18" t="s">
        <v>324</v>
      </c>
      <c r="B215" s="24" t="s">
        <v>325</v>
      </c>
      <c r="C215" s="20" t="s">
        <v>21</v>
      </c>
      <c r="D215" s="96"/>
      <c r="E215" s="85"/>
      <c r="F215" s="85"/>
      <c r="G215" s="85"/>
      <c r="H215" s="21"/>
      <c r="I215" s="5"/>
    </row>
    <row r="216" spans="1:9" s="13" customFormat="1" x14ac:dyDescent="0.25">
      <c r="A216" s="18" t="s">
        <v>326</v>
      </c>
      <c r="B216" s="24" t="s">
        <v>327</v>
      </c>
      <c r="C216" s="20" t="s">
        <v>21</v>
      </c>
      <c r="D216" s="96"/>
      <c r="E216" s="85"/>
      <c r="F216" s="85"/>
      <c r="G216" s="85"/>
      <c r="H216" s="21"/>
      <c r="I216" s="5"/>
    </row>
    <row r="217" spans="1:9" s="13" customFormat="1" x14ac:dyDescent="0.25">
      <c r="A217" s="18" t="s">
        <v>328</v>
      </c>
      <c r="B217" s="24" t="s">
        <v>329</v>
      </c>
      <c r="C217" s="20" t="s">
        <v>21</v>
      </c>
      <c r="D217" s="96"/>
      <c r="E217" s="85"/>
      <c r="F217" s="85"/>
      <c r="G217" s="85"/>
      <c r="H217" s="21"/>
      <c r="I217" s="5"/>
    </row>
    <row r="218" spans="1:9" s="13" customFormat="1" x14ac:dyDescent="0.25">
      <c r="A218" s="18" t="s">
        <v>330</v>
      </c>
      <c r="B218" s="22" t="s">
        <v>331</v>
      </c>
      <c r="C218" s="20" t="s">
        <v>21</v>
      </c>
      <c r="D218" s="96"/>
      <c r="E218" s="85"/>
      <c r="F218" s="85"/>
      <c r="G218" s="85"/>
      <c r="H218" s="21"/>
      <c r="I218" s="5"/>
    </row>
    <row r="219" spans="1:9" s="13" customFormat="1" x14ac:dyDescent="0.25">
      <c r="A219" s="18" t="s">
        <v>332</v>
      </c>
      <c r="B219" s="22" t="s">
        <v>333</v>
      </c>
      <c r="C219" s="20" t="s">
        <v>21</v>
      </c>
      <c r="D219" s="96"/>
      <c r="E219" s="85"/>
      <c r="F219" s="85"/>
      <c r="G219" s="85"/>
      <c r="H219" s="21"/>
      <c r="I219" s="5"/>
    </row>
    <row r="220" spans="1:9" s="13" customFormat="1" x14ac:dyDescent="0.25">
      <c r="A220" s="18" t="s">
        <v>334</v>
      </c>
      <c r="B220" s="22" t="s">
        <v>112</v>
      </c>
      <c r="C220" s="20" t="s">
        <v>228</v>
      </c>
      <c r="D220" s="96"/>
      <c r="E220" s="85"/>
      <c r="F220" s="85"/>
      <c r="G220" s="85"/>
      <c r="H220" s="21"/>
      <c r="I220" s="5"/>
    </row>
    <row r="221" spans="1:9" s="13" customFormat="1" ht="31.5" x14ac:dyDescent="0.25">
      <c r="A221" s="18" t="s">
        <v>335</v>
      </c>
      <c r="B221" s="22" t="s">
        <v>336</v>
      </c>
      <c r="C221" s="20" t="s">
        <v>21</v>
      </c>
      <c r="D221" s="96"/>
      <c r="E221" s="85"/>
      <c r="F221" s="85"/>
      <c r="G221" s="85"/>
      <c r="H221" s="21"/>
      <c r="I221" s="5"/>
    </row>
    <row r="222" spans="1:9" s="13" customFormat="1" x14ac:dyDescent="0.25">
      <c r="A222" s="18" t="s">
        <v>337</v>
      </c>
      <c r="B222" s="40" t="s">
        <v>338</v>
      </c>
      <c r="C222" s="20" t="s">
        <v>21</v>
      </c>
      <c r="D222" s="96"/>
      <c r="E222" s="85"/>
      <c r="F222" s="85"/>
      <c r="G222" s="85"/>
      <c r="H222" s="21"/>
      <c r="I222" s="5"/>
    </row>
    <row r="223" spans="1:9" s="13" customFormat="1" x14ac:dyDescent="0.25">
      <c r="A223" s="18" t="s">
        <v>339</v>
      </c>
      <c r="B223" s="22" t="s">
        <v>340</v>
      </c>
      <c r="C223" s="20" t="s">
        <v>21</v>
      </c>
      <c r="D223" s="96"/>
      <c r="E223" s="85"/>
      <c r="F223" s="85"/>
      <c r="G223" s="85"/>
      <c r="H223" s="21"/>
      <c r="I223" s="5"/>
    </row>
    <row r="224" spans="1:9" s="13" customFormat="1" x14ac:dyDescent="0.25">
      <c r="A224" s="18" t="s">
        <v>341</v>
      </c>
      <c r="B224" s="22" t="s">
        <v>342</v>
      </c>
      <c r="C224" s="20" t="s">
        <v>21</v>
      </c>
      <c r="D224" s="96"/>
      <c r="E224" s="85"/>
      <c r="F224" s="85"/>
      <c r="G224" s="85"/>
      <c r="H224" s="21"/>
      <c r="I224" s="5"/>
    </row>
    <row r="225" spans="1:9" s="13" customFormat="1" x14ac:dyDescent="0.25">
      <c r="A225" s="18" t="s">
        <v>343</v>
      </c>
      <c r="B225" s="24" t="s">
        <v>344</v>
      </c>
      <c r="C225" s="20" t="s">
        <v>21</v>
      </c>
      <c r="D225" s="96"/>
      <c r="E225" s="85"/>
      <c r="F225" s="85"/>
      <c r="G225" s="85"/>
      <c r="H225" s="21"/>
      <c r="I225" s="5"/>
    </row>
    <row r="226" spans="1:9" s="13" customFormat="1" x14ac:dyDescent="0.25">
      <c r="A226" s="18" t="s">
        <v>345</v>
      </c>
      <c r="B226" s="24" t="s">
        <v>346</v>
      </c>
      <c r="C226" s="20" t="s">
        <v>21</v>
      </c>
      <c r="D226" s="96"/>
      <c r="E226" s="85"/>
      <c r="F226" s="85"/>
      <c r="G226" s="85"/>
      <c r="H226" s="21"/>
      <c r="I226" s="5"/>
    </row>
    <row r="227" spans="1:9" s="13" customFormat="1" x14ac:dyDescent="0.25">
      <c r="A227" s="18" t="s">
        <v>347</v>
      </c>
      <c r="B227" s="24" t="s">
        <v>348</v>
      </c>
      <c r="C227" s="20" t="s">
        <v>21</v>
      </c>
      <c r="D227" s="96"/>
      <c r="E227" s="106">
        <f>E224-E226</f>
        <v>0</v>
      </c>
      <c r="F227" s="85"/>
      <c r="G227" s="85"/>
      <c r="H227" s="21"/>
      <c r="I227" s="5"/>
    </row>
    <row r="228" spans="1:9" s="13" customFormat="1" x14ac:dyDescent="0.25">
      <c r="A228" s="18" t="s">
        <v>349</v>
      </c>
      <c r="B228" s="22" t="s">
        <v>350</v>
      </c>
      <c r="C228" s="20" t="s">
        <v>21</v>
      </c>
      <c r="D228" s="96"/>
      <c r="E228" s="85"/>
      <c r="F228" s="85"/>
      <c r="G228" s="85"/>
      <c r="H228" s="21"/>
      <c r="I228" s="5"/>
    </row>
    <row r="229" spans="1:9" s="13" customFormat="1" x14ac:dyDescent="0.25">
      <c r="A229" s="18" t="s">
        <v>351</v>
      </c>
      <c r="B229" s="22" t="s">
        <v>352</v>
      </c>
      <c r="C229" s="20" t="s">
        <v>21</v>
      </c>
      <c r="D229" s="96"/>
      <c r="E229" s="85"/>
      <c r="F229" s="85"/>
      <c r="G229" s="85"/>
      <c r="H229" s="21"/>
      <c r="I229" s="5"/>
    </row>
    <row r="230" spans="1:9" s="13" customFormat="1" x14ac:dyDescent="0.25">
      <c r="A230" s="18" t="s">
        <v>353</v>
      </c>
      <c r="B230" s="24" t="s">
        <v>354</v>
      </c>
      <c r="C230" s="20" t="s">
        <v>21</v>
      </c>
      <c r="D230" s="96"/>
      <c r="E230" s="85"/>
      <c r="F230" s="85"/>
      <c r="G230" s="85"/>
      <c r="H230" s="21"/>
      <c r="I230" s="5"/>
    </row>
    <row r="231" spans="1:9" s="13" customFormat="1" x14ac:dyDescent="0.25">
      <c r="A231" s="18" t="s">
        <v>355</v>
      </c>
      <c r="B231" s="24" t="s">
        <v>356</v>
      </c>
      <c r="C231" s="20" t="s">
        <v>21</v>
      </c>
      <c r="D231" s="96"/>
      <c r="E231" s="85"/>
      <c r="F231" s="85"/>
      <c r="G231" s="85"/>
      <c r="H231" s="21"/>
      <c r="I231" s="5"/>
    </row>
    <row r="232" spans="1:9" s="13" customFormat="1" x14ac:dyDescent="0.25">
      <c r="A232" s="18" t="s">
        <v>357</v>
      </c>
      <c r="B232" s="22" t="s">
        <v>358</v>
      </c>
      <c r="C232" s="20" t="s">
        <v>21</v>
      </c>
      <c r="D232" s="96"/>
      <c r="E232" s="85"/>
      <c r="F232" s="85"/>
      <c r="G232" s="85"/>
      <c r="H232" s="21"/>
      <c r="I232" s="5"/>
    </row>
    <row r="233" spans="1:9" s="13" customFormat="1" x14ac:dyDescent="0.25">
      <c r="A233" s="18" t="s">
        <v>359</v>
      </c>
      <c r="B233" s="22" t="s">
        <v>360</v>
      </c>
      <c r="C233" s="20" t="s">
        <v>21</v>
      </c>
      <c r="D233" s="96"/>
      <c r="E233" s="85"/>
      <c r="F233" s="85"/>
      <c r="G233" s="85"/>
      <c r="H233" s="21"/>
      <c r="I233" s="5"/>
    </row>
    <row r="234" spans="1:9" s="13" customFormat="1" x14ac:dyDescent="0.25">
      <c r="A234" s="18" t="s">
        <v>361</v>
      </c>
      <c r="B234" s="22" t="s">
        <v>362</v>
      </c>
      <c r="C234" s="20" t="s">
        <v>21</v>
      </c>
      <c r="D234" s="96"/>
      <c r="E234" s="85"/>
      <c r="F234" s="85"/>
      <c r="G234" s="85"/>
      <c r="H234" s="21"/>
      <c r="I234" s="5"/>
    </row>
    <row r="235" spans="1:9" s="13" customFormat="1" x14ac:dyDescent="0.25">
      <c r="A235" s="18" t="s">
        <v>363</v>
      </c>
      <c r="B235" s="40" t="s">
        <v>364</v>
      </c>
      <c r="C235" s="20" t="s">
        <v>21</v>
      </c>
      <c r="D235" s="96"/>
      <c r="E235" s="85"/>
      <c r="F235" s="85"/>
      <c r="G235" s="85"/>
      <c r="H235" s="21"/>
      <c r="I235" s="5"/>
    </row>
    <row r="236" spans="1:9" s="13" customFormat="1" x14ac:dyDescent="0.25">
      <c r="A236" s="18" t="s">
        <v>365</v>
      </c>
      <c r="B236" s="22" t="s">
        <v>366</v>
      </c>
      <c r="C236" s="20" t="s">
        <v>21</v>
      </c>
      <c r="D236" s="96"/>
      <c r="E236" s="85"/>
      <c r="F236" s="85"/>
      <c r="G236" s="85"/>
      <c r="H236" s="21"/>
      <c r="I236" s="5"/>
    </row>
    <row r="237" spans="1:9" s="13" customFormat="1" x14ac:dyDescent="0.25">
      <c r="A237" s="18" t="s">
        <v>367</v>
      </c>
      <c r="B237" s="24" t="s">
        <v>344</v>
      </c>
      <c r="C237" s="20" t="s">
        <v>21</v>
      </c>
      <c r="D237" s="96"/>
      <c r="E237" s="85"/>
      <c r="F237" s="85"/>
      <c r="G237" s="85"/>
      <c r="H237" s="21"/>
      <c r="I237" s="5"/>
    </row>
    <row r="238" spans="1:9" s="13" customFormat="1" x14ac:dyDescent="0.25">
      <c r="A238" s="18" t="s">
        <v>368</v>
      </c>
      <c r="B238" s="24" t="s">
        <v>346</v>
      </c>
      <c r="C238" s="20" t="s">
        <v>21</v>
      </c>
      <c r="D238" s="96"/>
      <c r="E238" s="85"/>
      <c r="F238" s="85"/>
      <c r="G238" s="85"/>
      <c r="H238" s="21"/>
      <c r="I238" s="5"/>
    </row>
    <row r="239" spans="1:9" s="13" customFormat="1" x14ac:dyDescent="0.25">
      <c r="A239" s="18" t="s">
        <v>369</v>
      </c>
      <c r="B239" s="24" t="s">
        <v>348</v>
      </c>
      <c r="C239" s="20" t="s">
        <v>21</v>
      </c>
      <c r="D239" s="96"/>
      <c r="E239" s="85"/>
      <c r="F239" s="85"/>
      <c r="G239" s="85"/>
      <c r="H239" s="21"/>
      <c r="I239" s="5"/>
    </row>
    <row r="240" spans="1:9" s="13" customFormat="1" x14ac:dyDescent="0.25">
      <c r="A240" s="18" t="s">
        <v>370</v>
      </c>
      <c r="B240" s="22" t="s">
        <v>224</v>
      </c>
      <c r="C240" s="20" t="s">
        <v>21</v>
      </c>
      <c r="D240" s="96"/>
      <c r="E240" s="85"/>
      <c r="F240" s="85"/>
      <c r="G240" s="85"/>
      <c r="H240" s="21"/>
      <c r="I240" s="5"/>
    </row>
    <row r="241" spans="1:9" s="13" customFormat="1" x14ac:dyDescent="0.25">
      <c r="A241" s="18" t="s">
        <v>371</v>
      </c>
      <c r="B241" s="22" t="s">
        <v>372</v>
      </c>
      <c r="C241" s="20" t="s">
        <v>21</v>
      </c>
      <c r="D241" s="96"/>
      <c r="E241" s="85"/>
      <c r="F241" s="85"/>
      <c r="G241" s="85"/>
      <c r="H241" s="21"/>
      <c r="I241" s="5"/>
    </row>
    <row r="242" spans="1:9" s="13" customFormat="1" ht="31.5" x14ac:dyDescent="0.25">
      <c r="A242" s="18" t="s">
        <v>373</v>
      </c>
      <c r="B242" s="40" t="s">
        <v>374</v>
      </c>
      <c r="C242" s="20" t="s">
        <v>21</v>
      </c>
      <c r="D242" s="96"/>
      <c r="E242" s="85"/>
      <c r="F242" s="85"/>
      <c r="G242" s="85"/>
      <c r="H242" s="21"/>
      <c r="I242" s="5"/>
    </row>
    <row r="243" spans="1:9" s="13" customFormat="1" ht="31.5" x14ac:dyDescent="0.25">
      <c r="A243" s="18" t="s">
        <v>375</v>
      </c>
      <c r="B243" s="40" t="s">
        <v>376</v>
      </c>
      <c r="C243" s="20" t="s">
        <v>21</v>
      </c>
      <c r="D243" s="96"/>
      <c r="E243" s="85"/>
      <c r="F243" s="85"/>
      <c r="G243" s="85"/>
      <c r="H243" s="21"/>
      <c r="I243" s="5"/>
    </row>
    <row r="244" spans="1:9" s="13" customFormat="1" x14ac:dyDescent="0.25">
      <c r="A244" s="18" t="s">
        <v>377</v>
      </c>
      <c r="B244" s="22" t="s">
        <v>378</v>
      </c>
      <c r="C244" s="20" t="s">
        <v>21</v>
      </c>
      <c r="D244" s="96"/>
      <c r="E244" s="85"/>
      <c r="F244" s="85"/>
      <c r="G244" s="85"/>
      <c r="H244" s="21"/>
      <c r="I244" s="5"/>
    </row>
    <row r="245" spans="1:9" s="13" customFormat="1" x14ac:dyDescent="0.25">
      <c r="A245" s="18" t="s">
        <v>379</v>
      </c>
      <c r="B245" s="22" t="s">
        <v>380</v>
      </c>
      <c r="C245" s="20" t="s">
        <v>21</v>
      </c>
      <c r="D245" s="96"/>
      <c r="E245" s="85"/>
      <c r="F245" s="85"/>
      <c r="G245" s="85"/>
      <c r="H245" s="21"/>
      <c r="I245" s="5"/>
    </row>
    <row r="246" spans="1:9" s="13" customFormat="1" ht="31.5" x14ac:dyDescent="0.25">
      <c r="A246" s="18" t="s">
        <v>381</v>
      </c>
      <c r="B246" s="40" t="s">
        <v>382</v>
      </c>
      <c r="C246" s="20" t="s">
        <v>21</v>
      </c>
      <c r="D246" s="96"/>
      <c r="E246" s="85"/>
      <c r="F246" s="85"/>
      <c r="G246" s="85"/>
      <c r="H246" s="21"/>
      <c r="I246" s="5"/>
    </row>
    <row r="247" spans="1:9" s="13" customFormat="1" x14ac:dyDescent="0.25">
      <c r="A247" s="18" t="s">
        <v>383</v>
      </c>
      <c r="B247" s="22" t="s">
        <v>384</v>
      </c>
      <c r="C247" s="20" t="s">
        <v>21</v>
      </c>
      <c r="D247" s="96"/>
      <c r="E247" s="85"/>
      <c r="F247" s="85"/>
      <c r="G247" s="85"/>
      <c r="H247" s="21"/>
      <c r="I247" s="5"/>
    </row>
    <row r="248" spans="1:9" s="13" customFormat="1" x14ac:dyDescent="0.25">
      <c r="A248" s="18" t="s">
        <v>385</v>
      </c>
      <c r="B248" s="22" t="s">
        <v>386</v>
      </c>
      <c r="C248" s="20" t="s">
        <v>21</v>
      </c>
      <c r="D248" s="96"/>
      <c r="E248" s="85"/>
      <c r="F248" s="85"/>
      <c r="G248" s="85"/>
      <c r="H248" s="21"/>
      <c r="I248" s="5"/>
    </row>
    <row r="249" spans="1:9" s="13" customFormat="1" x14ac:dyDescent="0.25">
      <c r="A249" s="18" t="s">
        <v>387</v>
      </c>
      <c r="B249" s="40" t="s">
        <v>388</v>
      </c>
      <c r="C249" s="20" t="s">
        <v>21</v>
      </c>
      <c r="D249" s="96"/>
      <c r="E249" s="85"/>
      <c r="F249" s="85"/>
      <c r="G249" s="85"/>
      <c r="H249" s="21"/>
      <c r="I249" s="5"/>
    </row>
    <row r="250" spans="1:9" s="13" customFormat="1" x14ac:dyDescent="0.25">
      <c r="A250" s="18" t="s">
        <v>389</v>
      </c>
      <c r="B250" s="40" t="s">
        <v>390</v>
      </c>
      <c r="C250" s="20" t="s">
        <v>21</v>
      </c>
      <c r="D250" s="96"/>
      <c r="E250" s="85"/>
      <c r="F250" s="85"/>
      <c r="G250" s="85"/>
      <c r="H250" s="21"/>
      <c r="I250" s="5"/>
    </row>
    <row r="251" spans="1:9" s="13" customFormat="1" x14ac:dyDescent="0.25">
      <c r="A251" s="18" t="s">
        <v>391</v>
      </c>
      <c r="B251" s="40" t="s">
        <v>392</v>
      </c>
      <c r="C251" s="20" t="s">
        <v>21</v>
      </c>
      <c r="D251" s="96"/>
      <c r="E251" s="85"/>
      <c r="F251" s="85"/>
      <c r="G251" s="85"/>
      <c r="H251" s="21"/>
      <c r="I251" s="5"/>
    </row>
    <row r="252" spans="1:9" s="13" customFormat="1" ht="16.5" thickBot="1" x14ac:dyDescent="0.3">
      <c r="A252" s="27" t="s">
        <v>393</v>
      </c>
      <c r="B252" s="42" t="s">
        <v>394</v>
      </c>
      <c r="C252" s="20" t="s">
        <v>21</v>
      </c>
      <c r="D252" s="97"/>
      <c r="E252" s="88"/>
      <c r="F252" s="88"/>
      <c r="G252" s="86"/>
      <c r="H252" s="30"/>
      <c r="I252" s="5"/>
    </row>
    <row r="253" spans="1:9" s="13" customFormat="1" x14ac:dyDescent="0.25">
      <c r="A253" s="14" t="s">
        <v>395</v>
      </c>
      <c r="B253" s="15" t="s">
        <v>112</v>
      </c>
      <c r="C253" s="16" t="s">
        <v>228</v>
      </c>
      <c r="D253" s="95"/>
      <c r="E253" s="89"/>
      <c r="F253" s="89"/>
      <c r="G253" s="87"/>
      <c r="H253" s="17"/>
      <c r="I253" s="5"/>
    </row>
    <row r="254" spans="1:9" s="13" customFormat="1" x14ac:dyDescent="0.25">
      <c r="A254" s="18" t="s">
        <v>396</v>
      </c>
      <c r="B254" s="22" t="s">
        <v>397</v>
      </c>
      <c r="C254" s="20" t="s">
        <v>21</v>
      </c>
      <c r="D254" s="96"/>
      <c r="E254" s="85"/>
      <c r="F254" s="85"/>
      <c r="G254" s="85"/>
      <c r="H254" s="21"/>
      <c r="I254" s="5"/>
    </row>
    <row r="255" spans="1:9" s="13" customFormat="1" x14ac:dyDescent="0.25">
      <c r="A255" s="18" t="s">
        <v>398</v>
      </c>
      <c r="B255" s="24" t="s">
        <v>399</v>
      </c>
      <c r="C255" s="20" t="s">
        <v>21</v>
      </c>
      <c r="D255" s="96"/>
      <c r="E255" s="85"/>
      <c r="F255" s="85"/>
      <c r="G255" s="85"/>
      <c r="H255" s="21"/>
      <c r="I255" s="5"/>
    </row>
    <row r="256" spans="1:9" s="13" customFormat="1" x14ac:dyDescent="0.25">
      <c r="A256" s="18" t="s">
        <v>400</v>
      </c>
      <c r="B256" s="25" t="s">
        <v>401</v>
      </c>
      <c r="C256" s="20" t="s">
        <v>21</v>
      </c>
      <c r="D256" s="96"/>
      <c r="E256" s="85"/>
      <c r="F256" s="85"/>
      <c r="G256" s="85"/>
      <c r="H256" s="21"/>
      <c r="I256" s="5"/>
    </row>
    <row r="257" spans="1:9" s="13" customFormat="1" ht="31.5" x14ac:dyDescent="0.25">
      <c r="A257" s="18" t="s">
        <v>402</v>
      </c>
      <c r="B257" s="25" t="s">
        <v>403</v>
      </c>
      <c r="C257" s="20" t="s">
        <v>21</v>
      </c>
      <c r="D257" s="96"/>
      <c r="E257" s="85"/>
      <c r="F257" s="85"/>
      <c r="G257" s="85"/>
      <c r="H257" s="21"/>
      <c r="I257" s="5"/>
    </row>
    <row r="258" spans="1:9" s="13" customFormat="1" x14ac:dyDescent="0.25">
      <c r="A258" s="18" t="s">
        <v>404</v>
      </c>
      <c r="B258" s="26" t="s">
        <v>401</v>
      </c>
      <c r="C258" s="20" t="s">
        <v>21</v>
      </c>
      <c r="D258" s="96"/>
      <c r="E258" s="85"/>
      <c r="F258" s="85"/>
      <c r="G258" s="85"/>
      <c r="H258" s="21"/>
      <c r="I258" s="5"/>
    </row>
    <row r="259" spans="1:9" s="13" customFormat="1" ht="31.5" x14ac:dyDescent="0.25">
      <c r="A259" s="18" t="s">
        <v>405</v>
      </c>
      <c r="B259" s="25" t="s">
        <v>27</v>
      </c>
      <c r="C259" s="20" t="s">
        <v>21</v>
      </c>
      <c r="D259" s="96"/>
      <c r="E259" s="85"/>
      <c r="F259" s="85"/>
      <c r="G259" s="85"/>
      <c r="H259" s="21"/>
      <c r="I259" s="5"/>
    </row>
    <row r="260" spans="1:9" s="13" customFormat="1" x14ac:dyDescent="0.25">
      <c r="A260" s="18" t="s">
        <v>406</v>
      </c>
      <c r="B260" s="26" t="s">
        <v>401</v>
      </c>
      <c r="C260" s="20" t="s">
        <v>21</v>
      </c>
      <c r="D260" s="96"/>
      <c r="E260" s="85"/>
      <c r="F260" s="85"/>
      <c r="G260" s="85"/>
      <c r="H260" s="21"/>
      <c r="I260" s="5"/>
    </row>
    <row r="261" spans="1:9" s="13" customFormat="1" ht="31.5" x14ac:dyDescent="0.25">
      <c r="A261" s="18" t="s">
        <v>407</v>
      </c>
      <c r="B261" s="25" t="s">
        <v>29</v>
      </c>
      <c r="C261" s="20" t="s">
        <v>21</v>
      </c>
      <c r="D261" s="96"/>
      <c r="E261" s="85"/>
      <c r="F261" s="85"/>
      <c r="G261" s="85"/>
      <c r="H261" s="21"/>
      <c r="I261" s="5"/>
    </row>
    <row r="262" spans="1:9" s="13" customFormat="1" x14ac:dyDescent="0.25">
      <c r="A262" s="18" t="s">
        <v>408</v>
      </c>
      <c r="B262" s="26" t="s">
        <v>401</v>
      </c>
      <c r="C262" s="20" t="s">
        <v>21</v>
      </c>
      <c r="D262" s="96"/>
      <c r="E262" s="85"/>
      <c r="F262" s="85"/>
      <c r="G262" s="85"/>
      <c r="H262" s="21"/>
      <c r="I262" s="5"/>
    </row>
    <row r="263" spans="1:9" s="13" customFormat="1" x14ac:dyDescent="0.25">
      <c r="A263" s="18" t="s">
        <v>409</v>
      </c>
      <c r="B263" s="24" t="s">
        <v>410</v>
      </c>
      <c r="C263" s="20" t="s">
        <v>21</v>
      </c>
      <c r="D263" s="96"/>
      <c r="E263" s="85"/>
      <c r="F263" s="85"/>
      <c r="G263" s="85"/>
      <c r="H263" s="21"/>
      <c r="I263" s="5"/>
    </row>
    <row r="264" spans="1:9" s="13" customFormat="1" x14ac:dyDescent="0.25">
      <c r="A264" s="18" t="s">
        <v>411</v>
      </c>
      <c r="B264" s="25" t="s">
        <v>401</v>
      </c>
      <c r="C264" s="20" t="s">
        <v>21</v>
      </c>
      <c r="D264" s="96"/>
      <c r="E264" s="85"/>
      <c r="F264" s="85"/>
      <c r="G264" s="85"/>
      <c r="H264" s="21"/>
      <c r="I264" s="5"/>
    </row>
    <row r="265" spans="1:9" s="13" customFormat="1" x14ac:dyDescent="0.25">
      <c r="A265" s="18" t="s">
        <v>412</v>
      </c>
      <c r="B265" s="23" t="s">
        <v>413</v>
      </c>
      <c r="C265" s="20" t="s">
        <v>21</v>
      </c>
      <c r="D265" s="96"/>
      <c r="E265" s="85"/>
      <c r="F265" s="85"/>
      <c r="G265" s="85"/>
      <c r="H265" s="21"/>
      <c r="I265" s="5"/>
    </row>
    <row r="266" spans="1:9" s="13" customFormat="1" x14ac:dyDescent="0.25">
      <c r="A266" s="18" t="s">
        <v>414</v>
      </c>
      <c r="B266" s="25" t="s">
        <v>401</v>
      </c>
      <c r="C266" s="20" t="s">
        <v>21</v>
      </c>
      <c r="D266" s="96"/>
      <c r="E266" s="85"/>
      <c r="F266" s="85"/>
      <c r="G266" s="85"/>
      <c r="H266" s="21"/>
      <c r="I266" s="5"/>
    </row>
    <row r="267" spans="1:9" s="13" customFormat="1" x14ac:dyDescent="0.25">
      <c r="A267" s="18" t="s">
        <v>415</v>
      </c>
      <c r="B267" s="23" t="s">
        <v>416</v>
      </c>
      <c r="C267" s="20" t="s">
        <v>21</v>
      </c>
      <c r="D267" s="96"/>
      <c r="E267" s="85"/>
      <c r="F267" s="85"/>
      <c r="G267" s="85"/>
      <c r="H267" s="21"/>
      <c r="I267" s="5"/>
    </row>
    <row r="268" spans="1:9" s="13" customFormat="1" x14ac:dyDescent="0.25">
      <c r="A268" s="18" t="s">
        <v>417</v>
      </c>
      <c r="B268" s="25" t="s">
        <v>401</v>
      </c>
      <c r="C268" s="20" t="s">
        <v>21</v>
      </c>
      <c r="D268" s="96"/>
      <c r="E268" s="85"/>
      <c r="F268" s="85"/>
      <c r="G268" s="85"/>
      <c r="H268" s="21"/>
      <c r="I268" s="5"/>
    </row>
    <row r="269" spans="1:9" s="13" customFormat="1" x14ac:dyDescent="0.25">
      <c r="A269" s="18" t="s">
        <v>418</v>
      </c>
      <c r="B269" s="23" t="s">
        <v>419</v>
      </c>
      <c r="C269" s="20" t="s">
        <v>21</v>
      </c>
      <c r="D269" s="96"/>
      <c r="E269" s="85"/>
      <c r="F269" s="85"/>
      <c r="G269" s="85"/>
      <c r="H269" s="21"/>
      <c r="I269" s="5"/>
    </row>
    <row r="270" spans="1:9" s="13" customFormat="1" x14ac:dyDescent="0.25">
      <c r="A270" s="18" t="s">
        <v>420</v>
      </c>
      <c r="B270" s="25" t="s">
        <v>401</v>
      </c>
      <c r="C270" s="20" t="s">
        <v>21</v>
      </c>
      <c r="D270" s="96"/>
      <c r="E270" s="85"/>
      <c r="F270" s="85"/>
      <c r="G270" s="85"/>
      <c r="H270" s="21"/>
      <c r="I270" s="5"/>
    </row>
    <row r="271" spans="1:9" s="13" customFormat="1" x14ac:dyDescent="0.25">
      <c r="A271" s="18" t="s">
        <v>421</v>
      </c>
      <c r="B271" s="23" t="s">
        <v>422</v>
      </c>
      <c r="C271" s="20" t="s">
        <v>21</v>
      </c>
      <c r="D271" s="96"/>
      <c r="E271" s="85"/>
      <c r="F271" s="85"/>
      <c r="G271" s="85"/>
      <c r="H271" s="21"/>
      <c r="I271" s="5"/>
    </row>
    <row r="272" spans="1:9" s="13" customFormat="1" x14ac:dyDescent="0.25">
      <c r="A272" s="18" t="s">
        <v>423</v>
      </c>
      <c r="B272" s="25" t="s">
        <v>401</v>
      </c>
      <c r="C272" s="20" t="s">
        <v>21</v>
      </c>
      <c r="D272" s="96"/>
      <c r="E272" s="85"/>
      <c r="F272" s="85"/>
      <c r="G272" s="85"/>
      <c r="H272" s="21"/>
      <c r="I272" s="5"/>
    </row>
    <row r="273" spans="1:9" s="13" customFormat="1" x14ac:dyDescent="0.25">
      <c r="A273" s="18" t="s">
        <v>421</v>
      </c>
      <c r="B273" s="23" t="s">
        <v>424</v>
      </c>
      <c r="C273" s="20" t="s">
        <v>21</v>
      </c>
      <c r="D273" s="96"/>
      <c r="E273" s="85"/>
      <c r="F273" s="85"/>
      <c r="G273" s="85"/>
      <c r="H273" s="21"/>
      <c r="I273" s="5"/>
    </row>
    <row r="274" spans="1:9" s="13" customFormat="1" x14ac:dyDescent="0.25">
      <c r="A274" s="18" t="s">
        <v>425</v>
      </c>
      <c r="B274" s="25" t="s">
        <v>401</v>
      </c>
      <c r="C274" s="20" t="s">
        <v>21</v>
      </c>
      <c r="D274" s="96"/>
      <c r="E274" s="85"/>
      <c r="F274" s="85"/>
      <c r="G274" s="85"/>
      <c r="H274" s="21"/>
      <c r="I274" s="5"/>
    </row>
    <row r="275" spans="1:9" s="13" customFormat="1" ht="31.5" x14ac:dyDescent="0.25">
      <c r="A275" s="18" t="s">
        <v>426</v>
      </c>
      <c r="B275" s="24" t="s">
        <v>427</v>
      </c>
      <c r="C275" s="20" t="s">
        <v>21</v>
      </c>
      <c r="D275" s="96"/>
      <c r="E275" s="85"/>
      <c r="F275" s="85"/>
      <c r="G275" s="85"/>
      <c r="H275" s="21"/>
      <c r="I275" s="5"/>
    </row>
    <row r="276" spans="1:9" s="13" customFormat="1" x14ac:dyDescent="0.25">
      <c r="A276" s="18" t="s">
        <v>428</v>
      </c>
      <c r="B276" s="25" t="s">
        <v>401</v>
      </c>
      <c r="C276" s="20" t="s">
        <v>21</v>
      </c>
      <c r="D276" s="96"/>
      <c r="E276" s="85"/>
      <c r="F276" s="85"/>
      <c r="G276" s="85"/>
      <c r="H276" s="21"/>
      <c r="I276" s="5"/>
    </row>
    <row r="277" spans="1:9" s="13" customFormat="1" x14ac:dyDescent="0.25">
      <c r="A277" s="18" t="s">
        <v>429</v>
      </c>
      <c r="B277" s="25" t="s">
        <v>45</v>
      </c>
      <c r="C277" s="20" t="s">
        <v>21</v>
      </c>
      <c r="D277" s="96"/>
      <c r="E277" s="85"/>
      <c r="F277" s="85"/>
      <c r="G277" s="85"/>
      <c r="H277" s="21"/>
      <c r="I277" s="5"/>
    </row>
    <row r="278" spans="1:9" s="13" customFormat="1" x14ac:dyDescent="0.25">
      <c r="A278" s="18" t="s">
        <v>430</v>
      </c>
      <c r="B278" s="26" t="s">
        <v>401</v>
      </c>
      <c r="C278" s="20" t="s">
        <v>21</v>
      </c>
      <c r="D278" s="96"/>
      <c r="E278" s="85"/>
      <c r="F278" s="85"/>
      <c r="G278" s="85"/>
      <c r="H278" s="21"/>
      <c r="I278" s="5"/>
    </row>
    <row r="279" spans="1:9" s="13" customFormat="1" x14ac:dyDescent="0.25">
      <c r="A279" s="18" t="s">
        <v>431</v>
      </c>
      <c r="B279" s="25" t="s">
        <v>47</v>
      </c>
      <c r="C279" s="20" t="s">
        <v>21</v>
      </c>
      <c r="D279" s="96"/>
      <c r="E279" s="85"/>
      <c r="F279" s="85"/>
      <c r="G279" s="85"/>
      <c r="H279" s="21"/>
      <c r="I279" s="5"/>
    </row>
    <row r="280" spans="1:9" s="13" customFormat="1" x14ac:dyDescent="0.25">
      <c r="A280" s="18" t="s">
        <v>432</v>
      </c>
      <c r="B280" s="26" t="s">
        <v>401</v>
      </c>
      <c r="C280" s="20" t="s">
        <v>21</v>
      </c>
      <c r="D280" s="96"/>
      <c r="E280" s="85"/>
      <c r="F280" s="85"/>
      <c r="G280" s="85"/>
      <c r="H280" s="21"/>
      <c r="I280" s="5"/>
    </row>
    <row r="281" spans="1:9" s="13" customFormat="1" x14ac:dyDescent="0.25">
      <c r="A281" s="18" t="s">
        <v>433</v>
      </c>
      <c r="B281" s="24" t="s">
        <v>434</v>
      </c>
      <c r="C281" s="20" t="s">
        <v>21</v>
      </c>
      <c r="D281" s="96"/>
      <c r="E281" s="85"/>
      <c r="F281" s="85"/>
      <c r="G281" s="85"/>
      <c r="H281" s="21"/>
      <c r="I281" s="5"/>
    </row>
    <row r="282" spans="1:9" s="13" customFormat="1" x14ac:dyDescent="0.25">
      <c r="A282" s="18" t="s">
        <v>435</v>
      </c>
      <c r="B282" s="25" t="s">
        <v>401</v>
      </c>
      <c r="C282" s="20" t="s">
        <v>21</v>
      </c>
      <c r="D282" s="96"/>
      <c r="E282" s="85"/>
      <c r="F282" s="85"/>
      <c r="G282" s="85"/>
      <c r="H282" s="21"/>
      <c r="I282" s="5"/>
    </row>
    <row r="283" spans="1:9" s="13" customFormat="1" x14ac:dyDescent="0.25">
      <c r="A283" s="18" t="s">
        <v>436</v>
      </c>
      <c r="B283" s="22" t="s">
        <v>437</v>
      </c>
      <c r="C283" s="20" t="s">
        <v>21</v>
      </c>
      <c r="D283" s="96"/>
      <c r="E283" s="85"/>
      <c r="F283" s="85"/>
      <c r="G283" s="85"/>
      <c r="H283" s="21"/>
      <c r="I283" s="5"/>
    </row>
    <row r="284" spans="1:9" s="13" customFormat="1" x14ac:dyDescent="0.25">
      <c r="A284" s="18" t="s">
        <v>438</v>
      </c>
      <c r="B284" s="24" t="s">
        <v>439</v>
      </c>
      <c r="C284" s="20" t="s">
        <v>21</v>
      </c>
      <c r="D284" s="96"/>
      <c r="E284" s="85"/>
      <c r="F284" s="85"/>
      <c r="G284" s="85"/>
      <c r="H284" s="21"/>
      <c r="I284" s="5"/>
    </row>
    <row r="285" spans="1:9" s="13" customFormat="1" x14ac:dyDescent="0.25">
      <c r="A285" s="18" t="s">
        <v>440</v>
      </c>
      <c r="B285" s="25" t="s">
        <v>401</v>
      </c>
      <c r="C285" s="20" t="s">
        <v>21</v>
      </c>
      <c r="D285" s="96"/>
      <c r="E285" s="85"/>
      <c r="F285" s="85"/>
      <c r="G285" s="85"/>
      <c r="H285" s="21"/>
      <c r="I285" s="5"/>
    </row>
    <row r="286" spans="1:9" s="13" customFormat="1" x14ac:dyDescent="0.25">
      <c r="A286" s="18" t="s">
        <v>441</v>
      </c>
      <c r="B286" s="24" t="s">
        <v>442</v>
      </c>
      <c r="C286" s="20" t="s">
        <v>21</v>
      </c>
      <c r="D286" s="96"/>
      <c r="E286" s="85"/>
      <c r="F286" s="85"/>
      <c r="G286" s="85"/>
      <c r="H286" s="21"/>
      <c r="I286" s="5"/>
    </row>
    <row r="287" spans="1:9" s="13" customFormat="1" x14ac:dyDescent="0.25">
      <c r="A287" s="18" t="s">
        <v>443</v>
      </c>
      <c r="B287" s="25" t="s">
        <v>271</v>
      </c>
      <c r="C287" s="20" t="s">
        <v>21</v>
      </c>
      <c r="D287" s="96"/>
      <c r="E287" s="85"/>
      <c r="F287" s="85"/>
      <c r="G287" s="85"/>
      <c r="H287" s="21"/>
      <c r="I287" s="5"/>
    </row>
    <row r="288" spans="1:9" s="13" customFormat="1" x14ac:dyDescent="0.25">
      <c r="A288" s="18" t="s">
        <v>444</v>
      </c>
      <c r="B288" s="26" t="s">
        <v>401</v>
      </c>
      <c r="C288" s="20" t="s">
        <v>21</v>
      </c>
      <c r="D288" s="96"/>
      <c r="E288" s="85"/>
      <c r="F288" s="85"/>
      <c r="G288" s="85"/>
      <c r="H288" s="21"/>
      <c r="I288" s="5"/>
    </row>
    <row r="289" spans="1:9" s="13" customFormat="1" x14ac:dyDescent="0.25">
      <c r="A289" s="18" t="s">
        <v>445</v>
      </c>
      <c r="B289" s="25" t="s">
        <v>446</v>
      </c>
      <c r="C289" s="20" t="s">
        <v>21</v>
      </c>
      <c r="D289" s="96"/>
      <c r="E289" s="85"/>
      <c r="F289" s="85"/>
      <c r="G289" s="85"/>
      <c r="H289" s="21"/>
      <c r="I289" s="5"/>
    </row>
    <row r="290" spans="1:9" s="13" customFormat="1" x14ac:dyDescent="0.25">
      <c r="A290" s="18" t="s">
        <v>447</v>
      </c>
      <c r="B290" s="26" t="s">
        <v>401</v>
      </c>
      <c r="C290" s="20" t="s">
        <v>21</v>
      </c>
      <c r="D290" s="96"/>
      <c r="E290" s="85"/>
      <c r="F290" s="85"/>
      <c r="G290" s="85"/>
      <c r="H290" s="21"/>
      <c r="I290" s="5"/>
    </row>
    <row r="291" spans="1:9" s="13" customFormat="1" ht="31.5" x14ac:dyDescent="0.25">
      <c r="A291" s="18" t="s">
        <v>448</v>
      </c>
      <c r="B291" s="24" t="s">
        <v>449</v>
      </c>
      <c r="C291" s="20" t="s">
        <v>21</v>
      </c>
      <c r="D291" s="96"/>
      <c r="E291" s="85"/>
      <c r="F291" s="85"/>
      <c r="G291" s="85"/>
      <c r="H291" s="21"/>
      <c r="I291" s="5"/>
    </row>
    <row r="292" spans="1:9" s="13" customFormat="1" x14ac:dyDescent="0.25">
      <c r="A292" s="18" t="s">
        <v>450</v>
      </c>
      <c r="B292" s="25" t="s">
        <v>401</v>
      </c>
      <c r="C292" s="20" t="s">
        <v>21</v>
      </c>
      <c r="D292" s="96"/>
      <c r="E292" s="85"/>
      <c r="F292" s="85"/>
      <c r="G292" s="85"/>
      <c r="H292" s="21"/>
      <c r="I292" s="5"/>
    </row>
    <row r="293" spans="1:9" s="13" customFormat="1" x14ac:dyDescent="0.25">
      <c r="A293" s="18" t="s">
        <v>451</v>
      </c>
      <c r="B293" s="24" t="s">
        <v>452</v>
      </c>
      <c r="C293" s="20" t="s">
        <v>21</v>
      </c>
      <c r="D293" s="96"/>
      <c r="E293" s="85"/>
      <c r="F293" s="85"/>
      <c r="G293" s="85"/>
      <c r="H293" s="21"/>
      <c r="I293" s="5"/>
    </row>
    <row r="294" spans="1:9" s="13" customFormat="1" x14ac:dyDescent="0.25">
      <c r="A294" s="18" t="s">
        <v>453</v>
      </c>
      <c r="B294" s="25" t="s">
        <v>401</v>
      </c>
      <c r="C294" s="20" t="s">
        <v>21</v>
      </c>
      <c r="D294" s="96"/>
      <c r="E294" s="85"/>
      <c r="F294" s="85"/>
      <c r="G294" s="85"/>
      <c r="H294" s="21"/>
      <c r="I294" s="5"/>
    </row>
    <row r="295" spans="1:9" s="13" customFormat="1" x14ac:dyDescent="0.25">
      <c r="A295" s="18" t="s">
        <v>454</v>
      </c>
      <c r="B295" s="24" t="s">
        <v>455</v>
      </c>
      <c r="C295" s="20" t="s">
        <v>21</v>
      </c>
      <c r="D295" s="96"/>
      <c r="E295" s="85"/>
      <c r="F295" s="85"/>
      <c r="G295" s="85"/>
      <c r="H295" s="21"/>
      <c r="I295" s="5"/>
    </row>
    <row r="296" spans="1:9" s="13" customFormat="1" x14ac:dyDescent="0.25">
      <c r="A296" s="18" t="s">
        <v>456</v>
      </c>
      <c r="B296" s="25" t="s">
        <v>401</v>
      </c>
      <c r="C296" s="20" t="s">
        <v>21</v>
      </c>
      <c r="D296" s="96"/>
      <c r="E296" s="85"/>
      <c r="F296" s="85"/>
      <c r="G296" s="85"/>
      <c r="H296" s="21"/>
      <c r="I296" s="5"/>
    </row>
    <row r="297" spans="1:9" s="13" customFormat="1" x14ac:dyDescent="0.25">
      <c r="A297" s="18" t="s">
        <v>457</v>
      </c>
      <c r="B297" s="24" t="s">
        <v>458</v>
      </c>
      <c r="C297" s="20" t="s">
        <v>21</v>
      </c>
      <c r="D297" s="96"/>
      <c r="E297" s="85"/>
      <c r="F297" s="85"/>
      <c r="G297" s="85"/>
      <c r="H297" s="21"/>
      <c r="I297" s="5"/>
    </row>
    <row r="298" spans="1:9" s="13" customFormat="1" x14ac:dyDescent="0.25">
      <c r="A298" s="18" t="s">
        <v>459</v>
      </c>
      <c r="B298" s="25" t="s">
        <v>401</v>
      </c>
      <c r="C298" s="20" t="s">
        <v>21</v>
      </c>
      <c r="D298" s="96"/>
      <c r="E298" s="85"/>
      <c r="F298" s="85"/>
      <c r="G298" s="85"/>
      <c r="H298" s="21"/>
      <c r="I298" s="5"/>
    </row>
    <row r="299" spans="1:9" s="13" customFormat="1" x14ac:dyDescent="0.25">
      <c r="A299" s="18" t="s">
        <v>460</v>
      </c>
      <c r="B299" s="24" t="s">
        <v>461</v>
      </c>
      <c r="C299" s="20" t="s">
        <v>21</v>
      </c>
      <c r="D299" s="96"/>
      <c r="E299" s="85"/>
      <c r="F299" s="85"/>
      <c r="G299" s="85"/>
      <c r="H299" s="21"/>
      <c r="I299" s="5"/>
    </row>
    <row r="300" spans="1:9" s="13" customFormat="1" x14ac:dyDescent="0.25">
      <c r="A300" s="18" t="s">
        <v>462</v>
      </c>
      <c r="B300" s="25" t="s">
        <v>401</v>
      </c>
      <c r="C300" s="20" t="s">
        <v>21</v>
      </c>
      <c r="D300" s="96"/>
      <c r="E300" s="85"/>
      <c r="F300" s="85"/>
      <c r="G300" s="85"/>
      <c r="H300" s="21"/>
      <c r="I300" s="5"/>
    </row>
    <row r="301" spans="1:9" s="13" customFormat="1" ht="31.5" x14ac:dyDescent="0.25">
      <c r="A301" s="18" t="s">
        <v>463</v>
      </c>
      <c r="B301" s="24" t="s">
        <v>464</v>
      </c>
      <c r="C301" s="20" t="s">
        <v>21</v>
      </c>
      <c r="D301" s="96"/>
      <c r="E301" s="85"/>
      <c r="F301" s="85"/>
      <c r="G301" s="85"/>
      <c r="H301" s="21"/>
      <c r="I301" s="5"/>
    </row>
    <row r="302" spans="1:9" s="13" customFormat="1" x14ac:dyDescent="0.25">
      <c r="A302" s="18" t="s">
        <v>465</v>
      </c>
      <c r="B302" s="25" t="s">
        <v>401</v>
      </c>
      <c r="C302" s="20" t="s">
        <v>21</v>
      </c>
      <c r="D302" s="96"/>
      <c r="E302" s="85"/>
      <c r="F302" s="85"/>
      <c r="G302" s="85"/>
      <c r="H302" s="21"/>
      <c r="I302" s="5"/>
    </row>
    <row r="303" spans="1:9" s="13" customFormat="1" x14ac:dyDescent="0.25">
      <c r="A303" s="18" t="s">
        <v>466</v>
      </c>
      <c r="B303" s="24" t="s">
        <v>467</v>
      </c>
      <c r="C303" s="20" t="s">
        <v>21</v>
      </c>
      <c r="D303" s="96"/>
      <c r="E303" s="85"/>
      <c r="F303" s="85"/>
      <c r="G303" s="85"/>
      <c r="H303" s="21"/>
      <c r="I303" s="5"/>
    </row>
    <row r="304" spans="1:9" s="13" customFormat="1" x14ac:dyDescent="0.25">
      <c r="A304" s="18" t="s">
        <v>468</v>
      </c>
      <c r="B304" s="25" t="s">
        <v>401</v>
      </c>
      <c r="C304" s="20" t="s">
        <v>21</v>
      </c>
      <c r="D304" s="96"/>
      <c r="E304" s="85"/>
      <c r="F304" s="85"/>
      <c r="G304" s="85"/>
      <c r="H304" s="21"/>
      <c r="I304" s="5"/>
    </row>
    <row r="305" spans="1:9" s="13" customFormat="1" ht="31.5" x14ac:dyDescent="0.25">
      <c r="A305" s="18" t="s">
        <v>469</v>
      </c>
      <c r="B305" s="22" t="s">
        <v>470</v>
      </c>
      <c r="C305" s="20" t="s">
        <v>471</v>
      </c>
      <c r="D305" s="96"/>
      <c r="E305" s="106" t="e">
        <f>E167/1.2/E23*100</f>
        <v>#DIV/0!</v>
      </c>
      <c r="F305" s="85"/>
      <c r="G305" s="85"/>
      <c r="H305" s="21"/>
      <c r="I305" s="5"/>
    </row>
    <row r="306" spans="1:9" s="13" customFormat="1" x14ac:dyDescent="0.25">
      <c r="A306" s="18" t="s">
        <v>472</v>
      </c>
      <c r="B306" s="24" t="s">
        <v>473</v>
      </c>
      <c r="C306" s="20" t="s">
        <v>471</v>
      </c>
      <c r="D306" s="96"/>
      <c r="E306" s="85"/>
      <c r="F306" s="85"/>
      <c r="G306" s="85"/>
      <c r="H306" s="21"/>
      <c r="I306" s="5"/>
    </row>
    <row r="307" spans="1:9" s="13" customFormat="1" ht="31.5" x14ac:dyDescent="0.25">
      <c r="A307" s="18" t="s">
        <v>474</v>
      </c>
      <c r="B307" s="24" t="s">
        <v>475</v>
      </c>
      <c r="C307" s="20" t="s">
        <v>471</v>
      </c>
      <c r="D307" s="96"/>
      <c r="E307" s="85"/>
      <c r="F307" s="85"/>
      <c r="G307" s="85"/>
      <c r="H307" s="21"/>
      <c r="I307" s="5"/>
    </row>
    <row r="308" spans="1:9" s="13" customFormat="1" ht="31.5" x14ac:dyDescent="0.25">
      <c r="A308" s="18" t="s">
        <v>476</v>
      </c>
      <c r="B308" s="24" t="s">
        <v>477</v>
      </c>
      <c r="C308" s="20" t="s">
        <v>471</v>
      </c>
      <c r="D308" s="96"/>
      <c r="E308" s="85"/>
      <c r="F308" s="85"/>
      <c r="G308" s="85"/>
      <c r="H308" s="21"/>
      <c r="I308" s="5"/>
    </row>
    <row r="309" spans="1:9" s="13" customFormat="1" ht="31.5" x14ac:dyDescent="0.25">
      <c r="A309" s="18" t="s">
        <v>478</v>
      </c>
      <c r="B309" s="24" t="s">
        <v>479</v>
      </c>
      <c r="C309" s="20" t="s">
        <v>471</v>
      </c>
      <c r="D309" s="96"/>
      <c r="E309" s="85"/>
      <c r="F309" s="85"/>
      <c r="G309" s="85"/>
      <c r="H309" s="21"/>
      <c r="I309" s="5"/>
    </row>
    <row r="310" spans="1:9" s="13" customFormat="1" x14ac:dyDescent="0.25">
      <c r="A310" s="18" t="s">
        <v>480</v>
      </c>
      <c r="B310" s="23" t="s">
        <v>481</v>
      </c>
      <c r="C310" s="20" t="s">
        <v>471</v>
      </c>
      <c r="D310" s="96"/>
      <c r="E310" s="85"/>
      <c r="F310" s="85"/>
      <c r="G310" s="85"/>
      <c r="H310" s="21"/>
      <c r="I310" s="5"/>
    </row>
    <row r="311" spans="1:9" s="13" customFormat="1" x14ac:dyDescent="0.25">
      <c r="A311" s="18" t="s">
        <v>482</v>
      </c>
      <c r="B311" s="23" t="s">
        <v>483</v>
      </c>
      <c r="C311" s="20" t="s">
        <v>471</v>
      </c>
      <c r="D311" s="96"/>
      <c r="E311" s="106" t="e">
        <f>E173/1.2/E29*100</f>
        <v>#DIV/0!</v>
      </c>
      <c r="F311" s="85"/>
      <c r="G311" s="85"/>
      <c r="H311" s="21"/>
      <c r="I311" s="5"/>
    </row>
    <row r="312" spans="1:9" s="13" customFormat="1" x14ac:dyDescent="0.25">
      <c r="A312" s="18" t="s">
        <v>484</v>
      </c>
      <c r="B312" s="23" t="s">
        <v>485</v>
      </c>
      <c r="C312" s="20" t="s">
        <v>471</v>
      </c>
      <c r="D312" s="96"/>
      <c r="E312" s="85"/>
      <c r="F312" s="85"/>
      <c r="G312" s="85"/>
      <c r="H312" s="21"/>
      <c r="I312" s="5"/>
    </row>
    <row r="313" spans="1:9" s="13" customFormat="1" x14ac:dyDescent="0.25">
      <c r="A313" s="18" t="s">
        <v>486</v>
      </c>
      <c r="B313" s="23" t="s">
        <v>487</v>
      </c>
      <c r="C313" s="20" t="s">
        <v>471</v>
      </c>
      <c r="D313" s="96"/>
      <c r="E313" s="106">
        <f>IF(E32=0,0,E176/1.2/E32*100)</f>
        <v>0</v>
      </c>
      <c r="F313" s="85"/>
      <c r="G313" s="85"/>
      <c r="H313" s="21"/>
      <c r="I313" s="5"/>
    </row>
    <row r="314" spans="1:9" s="13" customFormat="1" x14ac:dyDescent="0.25">
      <c r="A314" s="18" t="s">
        <v>488</v>
      </c>
      <c r="B314" s="23" t="s">
        <v>489</v>
      </c>
      <c r="C314" s="20" t="s">
        <v>471</v>
      </c>
      <c r="D314" s="97"/>
      <c r="E314" s="85"/>
      <c r="F314" s="86"/>
      <c r="G314" s="86"/>
      <c r="H314" s="30"/>
      <c r="I314" s="5"/>
    </row>
    <row r="315" spans="1:9" s="13" customFormat="1" ht="31.5" x14ac:dyDescent="0.25">
      <c r="A315" s="18" t="s">
        <v>490</v>
      </c>
      <c r="B315" s="24" t="s">
        <v>491</v>
      </c>
      <c r="C315" s="20" t="s">
        <v>471</v>
      </c>
      <c r="D315" s="97"/>
      <c r="E315" s="85"/>
      <c r="F315" s="86"/>
      <c r="G315" s="86"/>
      <c r="H315" s="30"/>
      <c r="I315" s="5"/>
    </row>
    <row r="316" spans="1:9" s="13" customFormat="1" x14ac:dyDescent="0.25">
      <c r="A316" s="18" t="s">
        <v>492</v>
      </c>
      <c r="B316" s="43" t="s">
        <v>45</v>
      </c>
      <c r="C316" s="20" t="s">
        <v>471</v>
      </c>
      <c r="D316" s="96"/>
      <c r="E316" s="85"/>
      <c r="F316" s="85"/>
      <c r="G316" s="85"/>
      <c r="H316" s="21"/>
      <c r="I316" s="5"/>
    </row>
    <row r="317" spans="1:9" s="13" customFormat="1" ht="16.5" thickBot="1" x14ac:dyDescent="0.3">
      <c r="A317" s="32" t="s">
        <v>493</v>
      </c>
      <c r="B317" s="44" t="s">
        <v>47</v>
      </c>
      <c r="C317" s="34" t="s">
        <v>471</v>
      </c>
      <c r="D317" s="98"/>
      <c r="E317" s="88"/>
      <c r="F317" s="88"/>
      <c r="G317" s="88"/>
      <c r="H317" s="35"/>
      <c r="I317" s="5"/>
    </row>
    <row r="318" spans="1:9" s="13" customFormat="1" ht="19.5" thickBot="1" x14ac:dyDescent="0.3">
      <c r="A318" s="267" t="s">
        <v>494</v>
      </c>
      <c r="B318" s="268"/>
      <c r="C318" s="268"/>
      <c r="D318" s="268"/>
      <c r="E318" s="268"/>
      <c r="F318" s="268"/>
      <c r="G318" s="268"/>
      <c r="H318" s="269"/>
      <c r="I318" s="5"/>
    </row>
    <row r="319" spans="1:9" ht="31.5" x14ac:dyDescent="0.25">
      <c r="A319" s="36" t="s">
        <v>495</v>
      </c>
      <c r="B319" s="37" t="s">
        <v>496</v>
      </c>
      <c r="C319" s="38" t="s">
        <v>228</v>
      </c>
      <c r="D319" s="89" t="s">
        <v>497</v>
      </c>
      <c r="E319" s="89" t="s">
        <v>497</v>
      </c>
      <c r="F319" s="89"/>
      <c r="G319" s="89" t="s">
        <v>497</v>
      </c>
      <c r="H319" s="45" t="s">
        <v>497</v>
      </c>
    </row>
    <row r="320" spans="1:9" x14ac:dyDescent="0.25">
      <c r="A320" s="18" t="s">
        <v>498</v>
      </c>
      <c r="B320" s="22" t="s">
        <v>499</v>
      </c>
      <c r="C320" s="20" t="s">
        <v>500</v>
      </c>
      <c r="D320" s="96"/>
      <c r="E320" s="85"/>
      <c r="F320" s="85"/>
      <c r="G320" s="85"/>
      <c r="H320" s="21"/>
    </row>
    <row r="321" spans="1:8" x14ac:dyDescent="0.25">
      <c r="A321" s="18" t="s">
        <v>501</v>
      </c>
      <c r="B321" s="22" t="s">
        <v>502</v>
      </c>
      <c r="C321" s="20" t="s">
        <v>503</v>
      </c>
      <c r="D321" s="96"/>
      <c r="E321" s="85"/>
      <c r="F321" s="85"/>
      <c r="G321" s="85"/>
      <c r="H321" s="21"/>
    </row>
    <row r="322" spans="1:8" x14ac:dyDescent="0.25">
      <c r="A322" s="18" t="s">
        <v>504</v>
      </c>
      <c r="B322" s="22" t="s">
        <v>505</v>
      </c>
      <c r="C322" s="20" t="s">
        <v>500</v>
      </c>
      <c r="D322" s="96"/>
      <c r="E322" s="85"/>
      <c r="F322" s="85"/>
      <c r="G322" s="85"/>
      <c r="H322" s="21"/>
    </row>
    <row r="323" spans="1:8" x14ac:dyDescent="0.25">
      <c r="A323" s="18" t="s">
        <v>506</v>
      </c>
      <c r="B323" s="22" t="s">
        <v>507</v>
      </c>
      <c r="C323" s="20" t="s">
        <v>503</v>
      </c>
      <c r="D323" s="96"/>
      <c r="E323" s="85"/>
      <c r="F323" s="85"/>
      <c r="G323" s="85"/>
      <c r="H323" s="21"/>
    </row>
    <row r="324" spans="1:8" x14ac:dyDescent="0.25">
      <c r="A324" s="18" t="s">
        <v>508</v>
      </c>
      <c r="B324" s="22" t="s">
        <v>509</v>
      </c>
      <c r="C324" s="20" t="s">
        <v>510</v>
      </c>
      <c r="D324" s="96"/>
      <c r="E324" s="85"/>
      <c r="F324" s="85"/>
      <c r="G324" s="85"/>
      <c r="H324" s="21"/>
    </row>
    <row r="325" spans="1:8" x14ac:dyDescent="0.25">
      <c r="A325" s="18" t="s">
        <v>511</v>
      </c>
      <c r="B325" s="22" t="s">
        <v>512</v>
      </c>
      <c r="C325" s="20" t="s">
        <v>228</v>
      </c>
      <c r="D325" s="85" t="s">
        <v>497</v>
      </c>
      <c r="E325" s="85" t="s">
        <v>497</v>
      </c>
      <c r="F325" s="85"/>
      <c r="G325" s="85" t="s">
        <v>497</v>
      </c>
      <c r="H325" s="46" t="s">
        <v>497</v>
      </c>
    </row>
    <row r="326" spans="1:8" x14ac:dyDescent="0.25">
      <c r="A326" s="18" t="s">
        <v>513</v>
      </c>
      <c r="B326" s="24" t="s">
        <v>514</v>
      </c>
      <c r="C326" s="20" t="s">
        <v>510</v>
      </c>
      <c r="D326" s="96"/>
      <c r="E326" s="85"/>
      <c r="F326" s="85"/>
      <c r="G326" s="85"/>
      <c r="H326" s="21"/>
    </row>
    <row r="327" spans="1:8" x14ac:dyDescent="0.25">
      <c r="A327" s="18" t="s">
        <v>515</v>
      </c>
      <c r="B327" s="24" t="s">
        <v>516</v>
      </c>
      <c r="C327" s="20" t="s">
        <v>517</v>
      </c>
      <c r="D327" s="96"/>
      <c r="E327" s="85"/>
      <c r="F327" s="85"/>
      <c r="G327" s="85"/>
      <c r="H327" s="21"/>
    </row>
    <row r="328" spans="1:8" x14ac:dyDescent="0.25">
      <c r="A328" s="18" t="s">
        <v>518</v>
      </c>
      <c r="B328" s="22" t="s">
        <v>519</v>
      </c>
      <c r="C328" s="20" t="s">
        <v>228</v>
      </c>
      <c r="D328" s="85" t="s">
        <v>497</v>
      </c>
      <c r="E328" s="85" t="s">
        <v>497</v>
      </c>
      <c r="F328" s="85"/>
      <c r="G328" s="85" t="s">
        <v>497</v>
      </c>
      <c r="H328" s="46" t="s">
        <v>497</v>
      </c>
    </row>
    <row r="329" spans="1:8" x14ac:dyDescent="0.25">
      <c r="A329" s="18" t="s">
        <v>520</v>
      </c>
      <c r="B329" s="24" t="s">
        <v>514</v>
      </c>
      <c r="C329" s="20" t="s">
        <v>510</v>
      </c>
      <c r="D329" s="96"/>
      <c r="E329" s="85"/>
      <c r="F329" s="85"/>
      <c r="G329" s="85"/>
      <c r="H329" s="21"/>
    </row>
    <row r="330" spans="1:8" x14ac:dyDescent="0.25">
      <c r="A330" s="18" t="s">
        <v>521</v>
      </c>
      <c r="B330" s="24" t="s">
        <v>522</v>
      </c>
      <c r="C330" s="20" t="s">
        <v>500</v>
      </c>
      <c r="D330" s="96"/>
      <c r="E330" s="85"/>
      <c r="F330" s="85"/>
      <c r="G330" s="85"/>
      <c r="H330" s="21"/>
    </row>
    <row r="331" spans="1:8" x14ac:dyDescent="0.25">
      <c r="A331" s="18" t="s">
        <v>523</v>
      </c>
      <c r="B331" s="24" t="s">
        <v>516</v>
      </c>
      <c r="C331" s="20" t="s">
        <v>517</v>
      </c>
      <c r="D331" s="96"/>
      <c r="E331" s="85"/>
      <c r="F331" s="85"/>
      <c r="G331" s="85"/>
      <c r="H331" s="21"/>
    </row>
    <row r="332" spans="1:8" x14ac:dyDescent="0.25">
      <c r="A332" s="18" t="s">
        <v>524</v>
      </c>
      <c r="B332" s="22" t="s">
        <v>525</v>
      </c>
      <c r="C332" s="20" t="s">
        <v>228</v>
      </c>
      <c r="D332" s="85" t="s">
        <v>497</v>
      </c>
      <c r="E332" s="85" t="s">
        <v>497</v>
      </c>
      <c r="F332" s="85"/>
      <c r="G332" s="85" t="s">
        <v>497</v>
      </c>
      <c r="H332" s="46" t="s">
        <v>497</v>
      </c>
    </row>
    <row r="333" spans="1:8" x14ac:dyDescent="0.25">
      <c r="A333" s="18" t="s">
        <v>526</v>
      </c>
      <c r="B333" s="24" t="s">
        <v>514</v>
      </c>
      <c r="C333" s="20" t="s">
        <v>510</v>
      </c>
      <c r="D333" s="96"/>
      <c r="E333" s="85"/>
      <c r="F333" s="85"/>
      <c r="G333" s="85"/>
      <c r="H333" s="21"/>
    </row>
    <row r="334" spans="1:8" x14ac:dyDescent="0.25">
      <c r="A334" s="18" t="s">
        <v>527</v>
      </c>
      <c r="B334" s="24" t="s">
        <v>516</v>
      </c>
      <c r="C334" s="20" t="s">
        <v>517</v>
      </c>
      <c r="D334" s="96"/>
      <c r="E334" s="85"/>
      <c r="F334" s="85"/>
      <c r="G334" s="85"/>
      <c r="H334" s="21"/>
    </row>
    <row r="335" spans="1:8" x14ac:dyDescent="0.25">
      <c r="A335" s="18" t="s">
        <v>528</v>
      </c>
      <c r="B335" s="22" t="s">
        <v>529</v>
      </c>
      <c r="C335" s="20" t="s">
        <v>228</v>
      </c>
      <c r="D335" s="85" t="s">
        <v>497</v>
      </c>
      <c r="E335" s="85" t="s">
        <v>497</v>
      </c>
      <c r="F335" s="85"/>
      <c r="G335" s="85" t="s">
        <v>497</v>
      </c>
      <c r="H335" s="46" t="s">
        <v>497</v>
      </c>
    </row>
    <row r="336" spans="1:8" x14ac:dyDescent="0.25">
      <c r="A336" s="18" t="s">
        <v>530</v>
      </c>
      <c r="B336" s="24" t="s">
        <v>514</v>
      </c>
      <c r="C336" s="20" t="s">
        <v>510</v>
      </c>
      <c r="D336" s="96"/>
      <c r="E336" s="85"/>
      <c r="F336" s="85"/>
      <c r="G336" s="85"/>
      <c r="H336" s="21"/>
    </row>
    <row r="337" spans="1:8" x14ac:dyDescent="0.25">
      <c r="A337" s="18" t="s">
        <v>531</v>
      </c>
      <c r="B337" s="24" t="s">
        <v>522</v>
      </c>
      <c r="C337" s="20" t="s">
        <v>500</v>
      </c>
      <c r="D337" s="96"/>
      <c r="E337" s="85"/>
      <c r="F337" s="85"/>
      <c r="G337" s="85"/>
      <c r="H337" s="21"/>
    </row>
    <row r="338" spans="1:8" x14ac:dyDescent="0.25">
      <c r="A338" s="18" t="s">
        <v>532</v>
      </c>
      <c r="B338" s="24" t="s">
        <v>516</v>
      </c>
      <c r="C338" s="20" t="s">
        <v>517</v>
      </c>
      <c r="D338" s="96"/>
      <c r="E338" s="85"/>
      <c r="F338" s="85"/>
      <c r="G338" s="85"/>
      <c r="H338" s="21"/>
    </row>
    <row r="339" spans="1:8" x14ac:dyDescent="0.25">
      <c r="A339" s="36" t="s">
        <v>533</v>
      </c>
      <c r="B339" s="37" t="s">
        <v>534</v>
      </c>
      <c r="C339" s="38" t="s">
        <v>228</v>
      </c>
      <c r="D339" s="85" t="s">
        <v>497</v>
      </c>
      <c r="E339" s="85" t="s">
        <v>497</v>
      </c>
      <c r="F339" s="89"/>
      <c r="G339" s="89" t="s">
        <v>497</v>
      </c>
      <c r="H339" s="45" t="s">
        <v>497</v>
      </c>
    </row>
    <row r="340" spans="1:8" x14ac:dyDescent="0.25">
      <c r="A340" s="18" t="s">
        <v>535</v>
      </c>
      <c r="B340" s="22" t="s">
        <v>536</v>
      </c>
      <c r="C340" s="20" t="s">
        <v>510</v>
      </c>
      <c r="D340" s="96"/>
      <c r="E340" s="85"/>
      <c r="F340" s="85"/>
      <c r="G340" s="85"/>
      <c r="H340" s="21"/>
    </row>
    <row r="341" spans="1:8" ht="31.5" x14ac:dyDescent="0.25">
      <c r="A341" s="18" t="s">
        <v>537</v>
      </c>
      <c r="B341" s="24" t="s">
        <v>538</v>
      </c>
      <c r="C341" s="20" t="s">
        <v>510</v>
      </c>
      <c r="D341" s="96"/>
      <c r="E341" s="106">
        <f>E340</f>
        <v>0</v>
      </c>
      <c r="F341" s="85"/>
      <c r="G341" s="85"/>
      <c r="H341" s="21"/>
    </row>
    <row r="342" spans="1:8" x14ac:dyDescent="0.25">
      <c r="A342" s="18" t="s">
        <v>539</v>
      </c>
      <c r="B342" s="43" t="s">
        <v>540</v>
      </c>
      <c r="C342" s="20" t="s">
        <v>510</v>
      </c>
      <c r="D342" s="96"/>
      <c r="E342" s="85"/>
      <c r="F342" s="85"/>
      <c r="G342" s="85"/>
      <c r="H342" s="21"/>
    </row>
    <row r="343" spans="1:8" x14ac:dyDescent="0.25">
      <c r="A343" s="18" t="s">
        <v>541</v>
      </c>
      <c r="B343" s="43" t="s">
        <v>542</v>
      </c>
      <c r="C343" s="20" t="s">
        <v>510</v>
      </c>
      <c r="D343" s="96"/>
      <c r="E343" s="106">
        <f>E341-E342</f>
        <v>0</v>
      </c>
      <c r="F343" s="85"/>
      <c r="G343" s="85"/>
      <c r="H343" s="21"/>
    </row>
    <row r="344" spans="1:8" x14ac:dyDescent="0.25">
      <c r="A344" s="18" t="s">
        <v>543</v>
      </c>
      <c r="B344" s="22" t="s">
        <v>544</v>
      </c>
      <c r="C344" s="20" t="s">
        <v>510</v>
      </c>
      <c r="D344" s="96"/>
      <c r="E344" s="85"/>
      <c r="F344" s="85"/>
      <c r="G344" s="85"/>
      <c r="H344" s="21"/>
    </row>
    <row r="345" spans="1:8" x14ac:dyDescent="0.25">
      <c r="A345" s="18" t="s">
        <v>545</v>
      </c>
      <c r="B345" s="22" t="s">
        <v>546</v>
      </c>
      <c r="C345" s="20" t="s">
        <v>500</v>
      </c>
      <c r="D345" s="96"/>
      <c r="E345" s="85"/>
      <c r="F345" s="85"/>
      <c r="G345" s="85"/>
      <c r="H345" s="21"/>
    </row>
    <row r="346" spans="1:8" ht="31.5" x14ac:dyDescent="0.25">
      <c r="A346" s="18" t="s">
        <v>547</v>
      </c>
      <c r="B346" s="24" t="s">
        <v>548</v>
      </c>
      <c r="C346" s="20" t="s">
        <v>500</v>
      </c>
      <c r="D346" s="96"/>
      <c r="E346" s="106">
        <f>E345</f>
        <v>0</v>
      </c>
      <c r="F346" s="85"/>
      <c r="G346" s="85"/>
      <c r="H346" s="21"/>
    </row>
    <row r="347" spans="1:8" x14ac:dyDescent="0.25">
      <c r="A347" s="18" t="s">
        <v>549</v>
      </c>
      <c r="B347" s="43" t="s">
        <v>540</v>
      </c>
      <c r="C347" s="20" t="s">
        <v>500</v>
      </c>
      <c r="D347" s="96"/>
      <c r="E347" s="85"/>
      <c r="F347" s="85"/>
      <c r="G347" s="85"/>
      <c r="H347" s="21"/>
    </row>
    <row r="348" spans="1:8" x14ac:dyDescent="0.25">
      <c r="A348" s="18" t="s">
        <v>550</v>
      </c>
      <c r="B348" s="43" t="s">
        <v>542</v>
      </c>
      <c r="C348" s="20" t="s">
        <v>500</v>
      </c>
      <c r="D348" s="96"/>
      <c r="E348" s="106">
        <f>E346-E347</f>
        <v>0</v>
      </c>
      <c r="F348" s="85"/>
      <c r="G348" s="85"/>
      <c r="H348" s="21"/>
    </row>
    <row r="349" spans="1:8" x14ac:dyDescent="0.25">
      <c r="A349" s="18" t="s">
        <v>551</v>
      </c>
      <c r="B349" s="22" t="s">
        <v>552</v>
      </c>
      <c r="C349" s="20" t="s">
        <v>553</v>
      </c>
      <c r="D349" s="96"/>
      <c r="E349" s="85"/>
      <c r="F349" s="85"/>
      <c r="G349" s="85"/>
      <c r="H349" s="21"/>
    </row>
    <row r="350" spans="1:8" ht="31.5" x14ac:dyDescent="0.25">
      <c r="A350" s="18" t="s">
        <v>554</v>
      </c>
      <c r="B350" s="22" t="s">
        <v>555</v>
      </c>
      <c r="C350" s="20" t="s">
        <v>21</v>
      </c>
      <c r="D350" s="96"/>
      <c r="E350" s="111">
        <v>11.739280200000001</v>
      </c>
      <c r="F350" s="85"/>
      <c r="G350" s="85"/>
      <c r="H350" s="21"/>
    </row>
    <row r="351" spans="1:8" x14ac:dyDescent="0.25">
      <c r="A351" s="18" t="s">
        <v>556</v>
      </c>
      <c r="B351" s="40" t="s">
        <v>557</v>
      </c>
      <c r="C351" s="20" t="s">
        <v>228</v>
      </c>
      <c r="D351" s="85" t="s">
        <v>497</v>
      </c>
      <c r="E351" s="85" t="s">
        <v>497</v>
      </c>
      <c r="F351" s="85"/>
      <c r="G351" s="85" t="s">
        <v>497</v>
      </c>
      <c r="H351" s="46" t="s">
        <v>497</v>
      </c>
    </row>
    <row r="352" spans="1:8" x14ac:dyDescent="0.25">
      <c r="A352" s="18" t="s">
        <v>558</v>
      </c>
      <c r="B352" s="22" t="s">
        <v>559</v>
      </c>
      <c r="C352" s="20" t="s">
        <v>510</v>
      </c>
      <c r="D352" s="96"/>
      <c r="E352" s="85"/>
      <c r="F352" s="85"/>
      <c r="G352" s="85"/>
      <c r="H352" s="21"/>
    </row>
    <row r="353" spans="1:8" x14ac:dyDescent="0.25">
      <c r="A353" s="18" t="s">
        <v>560</v>
      </c>
      <c r="B353" s="22" t="s">
        <v>561</v>
      </c>
      <c r="C353" s="20" t="s">
        <v>503</v>
      </c>
      <c r="D353" s="96"/>
      <c r="E353" s="85"/>
      <c r="F353" s="85"/>
      <c r="G353" s="85"/>
      <c r="H353" s="21"/>
    </row>
    <row r="354" spans="1:8" ht="47.25" x14ac:dyDescent="0.25">
      <c r="A354" s="18" t="s">
        <v>562</v>
      </c>
      <c r="B354" s="22" t="s">
        <v>563</v>
      </c>
      <c r="C354" s="20" t="s">
        <v>21</v>
      </c>
      <c r="D354" s="96"/>
      <c r="E354" s="85"/>
      <c r="F354" s="85"/>
      <c r="G354" s="85"/>
      <c r="H354" s="21"/>
    </row>
    <row r="355" spans="1:8" ht="31.5" x14ac:dyDescent="0.25">
      <c r="A355" s="18" t="s">
        <v>564</v>
      </c>
      <c r="B355" s="22" t="s">
        <v>565</v>
      </c>
      <c r="C355" s="20" t="s">
        <v>21</v>
      </c>
      <c r="D355" s="96"/>
      <c r="E355" s="85"/>
      <c r="F355" s="85"/>
      <c r="G355" s="85"/>
      <c r="H355" s="21"/>
    </row>
    <row r="356" spans="1:8" x14ac:dyDescent="0.25">
      <c r="A356" s="18" t="s">
        <v>566</v>
      </c>
      <c r="B356" s="40" t="s">
        <v>567</v>
      </c>
      <c r="C356" s="46" t="s">
        <v>228</v>
      </c>
      <c r="D356" s="85" t="s">
        <v>497</v>
      </c>
      <c r="E356" s="85" t="s">
        <v>497</v>
      </c>
      <c r="F356" s="85"/>
      <c r="G356" s="85" t="s">
        <v>497</v>
      </c>
      <c r="H356" s="46" t="s">
        <v>497</v>
      </c>
    </row>
    <row r="357" spans="1:8" x14ac:dyDescent="0.25">
      <c r="A357" s="18" t="s">
        <v>568</v>
      </c>
      <c r="B357" s="22" t="s">
        <v>569</v>
      </c>
      <c r="C357" s="20" t="s">
        <v>500</v>
      </c>
      <c r="D357" s="96"/>
      <c r="E357" s="85"/>
      <c r="F357" s="85"/>
      <c r="G357" s="85"/>
      <c r="H357" s="21"/>
    </row>
    <row r="358" spans="1:8" ht="47.25" x14ac:dyDescent="0.25">
      <c r="A358" s="18" t="s">
        <v>570</v>
      </c>
      <c r="B358" s="24" t="s">
        <v>571</v>
      </c>
      <c r="C358" s="20" t="s">
        <v>500</v>
      </c>
      <c r="D358" s="96"/>
      <c r="E358" s="85"/>
      <c r="F358" s="85"/>
      <c r="G358" s="85"/>
      <c r="H358" s="21"/>
    </row>
    <row r="359" spans="1:8" ht="47.25" x14ac:dyDescent="0.25">
      <c r="A359" s="18" t="s">
        <v>572</v>
      </c>
      <c r="B359" s="24" t="s">
        <v>573</v>
      </c>
      <c r="C359" s="20" t="s">
        <v>500</v>
      </c>
      <c r="D359" s="96"/>
      <c r="E359" s="85"/>
      <c r="F359" s="85"/>
      <c r="G359" s="85"/>
      <c r="H359" s="21"/>
    </row>
    <row r="360" spans="1:8" ht="31.5" x14ac:dyDescent="0.25">
      <c r="A360" s="18" t="s">
        <v>574</v>
      </c>
      <c r="B360" s="24" t="s">
        <v>575</v>
      </c>
      <c r="C360" s="20" t="s">
        <v>500</v>
      </c>
      <c r="D360" s="96"/>
      <c r="E360" s="85"/>
      <c r="F360" s="85"/>
      <c r="G360" s="85"/>
      <c r="H360" s="21"/>
    </row>
    <row r="361" spans="1:8" x14ac:dyDescent="0.25">
      <c r="A361" s="18" t="s">
        <v>576</v>
      </c>
      <c r="B361" s="22" t="s">
        <v>577</v>
      </c>
      <c r="C361" s="20" t="s">
        <v>510</v>
      </c>
      <c r="D361" s="96"/>
      <c r="E361" s="85"/>
      <c r="F361" s="85"/>
      <c r="G361" s="85"/>
      <c r="H361" s="21"/>
    </row>
    <row r="362" spans="1:8" ht="31.5" x14ac:dyDescent="0.25">
      <c r="A362" s="18" t="s">
        <v>578</v>
      </c>
      <c r="B362" s="24" t="s">
        <v>579</v>
      </c>
      <c r="C362" s="20" t="s">
        <v>510</v>
      </c>
      <c r="D362" s="96"/>
      <c r="E362" s="85"/>
      <c r="F362" s="85"/>
      <c r="G362" s="85"/>
      <c r="H362" s="21"/>
    </row>
    <row r="363" spans="1:8" x14ac:dyDescent="0.25">
      <c r="A363" s="18" t="s">
        <v>580</v>
      </c>
      <c r="B363" s="24" t="s">
        <v>581</v>
      </c>
      <c r="C363" s="20" t="s">
        <v>510</v>
      </c>
      <c r="D363" s="96"/>
      <c r="E363" s="85"/>
      <c r="F363" s="85"/>
      <c r="G363" s="85"/>
      <c r="H363" s="21"/>
    </row>
    <row r="364" spans="1:8" ht="31.5" x14ac:dyDescent="0.25">
      <c r="A364" s="18" t="s">
        <v>582</v>
      </c>
      <c r="B364" s="22" t="s">
        <v>583</v>
      </c>
      <c r="C364" s="20" t="s">
        <v>21</v>
      </c>
      <c r="D364" s="96"/>
      <c r="E364" s="85"/>
      <c r="F364" s="85"/>
      <c r="G364" s="85"/>
      <c r="H364" s="21"/>
    </row>
    <row r="365" spans="1:8" x14ac:dyDescent="0.25">
      <c r="A365" s="18" t="s">
        <v>584</v>
      </c>
      <c r="B365" s="24" t="s">
        <v>585</v>
      </c>
      <c r="C365" s="20" t="s">
        <v>21</v>
      </c>
      <c r="D365" s="97"/>
      <c r="E365" s="85"/>
      <c r="F365" s="86"/>
      <c r="G365" s="86"/>
      <c r="H365" s="30"/>
    </row>
    <row r="366" spans="1:8" x14ac:dyDescent="0.25">
      <c r="A366" s="18" t="s">
        <v>586</v>
      </c>
      <c r="B366" s="24" t="s">
        <v>47</v>
      </c>
      <c r="C366" s="20" t="s">
        <v>21</v>
      </c>
      <c r="D366" s="97"/>
      <c r="E366" s="85"/>
      <c r="F366" s="86"/>
      <c r="G366" s="86"/>
      <c r="H366" s="30"/>
    </row>
    <row r="367" spans="1:8" ht="16.5" thickBot="1" x14ac:dyDescent="0.3">
      <c r="A367" s="32" t="s">
        <v>587</v>
      </c>
      <c r="B367" s="47" t="s">
        <v>588</v>
      </c>
      <c r="C367" s="34" t="s">
        <v>589</v>
      </c>
      <c r="D367" s="98"/>
      <c r="E367" s="88"/>
      <c r="F367" s="88"/>
      <c r="G367" s="88"/>
      <c r="H367" s="48"/>
    </row>
    <row r="368" spans="1:8" x14ac:dyDescent="0.25">
      <c r="A368" s="270" t="s">
        <v>590</v>
      </c>
      <c r="B368" s="271"/>
      <c r="C368" s="271"/>
      <c r="D368" s="271"/>
      <c r="E368" s="271"/>
      <c r="F368" s="271"/>
      <c r="G368" s="271"/>
      <c r="H368" s="272"/>
    </row>
    <row r="369" spans="1:9" ht="16.5" thickBot="1" x14ac:dyDescent="0.3">
      <c r="A369" s="270"/>
      <c r="B369" s="271"/>
      <c r="C369" s="271"/>
      <c r="D369" s="271"/>
      <c r="E369" s="271"/>
      <c r="F369" s="271"/>
      <c r="G369" s="271"/>
      <c r="H369" s="272"/>
    </row>
    <row r="370" spans="1:9" s="6" customFormat="1" ht="67.5" customHeight="1" x14ac:dyDescent="0.25">
      <c r="A370" s="273" t="s">
        <v>7</v>
      </c>
      <c r="B370" s="275" t="s">
        <v>8</v>
      </c>
      <c r="C370" s="277" t="s">
        <v>9</v>
      </c>
      <c r="D370" s="279" t="s">
        <v>10</v>
      </c>
      <c r="E370" s="280"/>
      <c r="F370" s="281" t="s">
        <v>11</v>
      </c>
      <c r="G370" s="280"/>
      <c r="H370" s="282" t="s">
        <v>12</v>
      </c>
      <c r="I370" s="5"/>
    </row>
    <row r="371" spans="1:9" s="6" customFormat="1" ht="45" x14ac:dyDescent="0.25">
      <c r="A371" s="274"/>
      <c r="B371" s="276"/>
      <c r="C371" s="278"/>
      <c r="D371" s="61" t="s">
        <v>13</v>
      </c>
      <c r="E371" s="8" t="s">
        <v>14</v>
      </c>
      <c r="F371" s="8" t="s">
        <v>15</v>
      </c>
      <c r="G371" s="7" t="s">
        <v>16</v>
      </c>
      <c r="H371" s="283"/>
      <c r="I371" s="5"/>
    </row>
    <row r="372" spans="1:9" ht="16.5" thickBot="1" x14ac:dyDescent="0.3">
      <c r="A372" s="49">
        <v>1</v>
      </c>
      <c r="B372" s="12">
        <v>2</v>
      </c>
      <c r="C372" s="50">
        <v>3</v>
      </c>
      <c r="D372" s="109">
        <v>4</v>
      </c>
      <c r="E372" s="51">
        <v>5</v>
      </c>
      <c r="F372" s="51">
        <v>6</v>
      </c>
      <c r="G372" s="51">
        <v>7</v>
      </c>
      <c r="H372" s="52">
        <v>8</v>
      </c>
    </row>
    <row r="373" spans="1:9" x14ac:dyDescent="0.25">
      <c r="A373" s="284" t="s">
        <v>591</v>
      </c>
      <c r="B373" s="285"/>
      <c r="C373" s="20" t="s">
        <v>21</v>
      </c>
      <c r="D373" s="99"/>
      <c r="E373" s="112">
        <f>E374+E431</f>
        <v>0</v>
      </c>
      <c r="F373" s="93"/>
      <c r="G373" s="93"/>
      <c r="H373" s="53"/>
    </row>
    <row r="374" spans="1:9" x14ac:dyDescent="0.25">
      <c r="A374" s="18" t="s">
        <v>19</v>
      </c>
      <c r="B374" s="54" t="s">
        <v>592</v>
      </c>
      <c r="C374" s="20" t="s">
        <v>21</v>
      </c>
      <c r="D374" s="96"/>
      <c r="E374" s="106">
        <f>E375+E399+E427+E428</f>
        <v>0</v>
      </c>
      <c r="F374" s="85"/>
      <c r="G374" s="91"/>
      <c r="H374" s="55"/>
    </row>
    <row r="375" spans="1:9" x14ac:dyDescent="0.25">
      <c r="A375" s="18" t="s">
        <v>22</v>
      </c>
      <c r="B375" s="22" t="s">
        <v>593</v>
      </c>
      <c r="C375" s="20" t="s">
        <v>21</v>
      </c>
      <c r="D375" s="96"/>
      <c r="E375" s="106">
        <f>E376+E394+E398</f>
        <v>0</v>
      </c>
      <c r="F375" s="85"/>
      <c r="G375" s="91"/>
      <c r="H375" s="55"/>
    </row>
    <row r="376" spans="1:9" ht="31.5" x14ac:dyDescent="0.25">
      <c r="A376" s="18" t="s">
        <v>24</v>
      </c>
      <c r="B376" s="24" t="s">
        <v>594</v>
      </c>
      <c r="C376" s="20" t="s">
        <v>21</v>
      </c>
      <c r="D376" s="96"/>
      <c r="E376" s="113">
        <f>E377+SUM(E381:E384,E389:E391)</f>
        <v>0</v>
      </c>
      <c r="F376" s="91"/>
      <c r="G376" s="91"/>
      <c r="H376" s="55"/>
    </row>
    <row r="377" spans="1:9" x14ac:dyDescent="0.25">
      <c r="A377" s="18" t="s">
        <v>595</v>
      </c>
      <c r="B377" s="25" t="s">
        <v>596</v>
      </c>
      <c r="C377" s="20" t="s">
        <v>21</v>
      </c>
      <c r="D377" s="96"/>
      <c r="E377" s="113">
        <f>SUM(E378:E380)</f>
        <v>0</v>
      </c>
      <c r="F377" s="91"/>
      <c r="G377" s="91"/>
      <c r="H377" s="55"/>
    </row>
    <row r="378" spans="1:9" ht="31.5" x14ac:dyDescent="0.25">
      <c r="A378" s="18" t="s">
        <v>597</v>
      </c>
      <c r="B378" s="26" t="s">
        <v>25</v>
      </c>
      <c r="C378" s="20" t="s">
        <v>21</v>
      </c>
      <c r="D378" s="96"/>
      <c r="E378" s="91"/>
      <c r="F378" s="91"/>
      <c r="G378" s="91"/>
      <c r="H378" s="55"/>
    </row>
    <row r="379" spans="1:9" ht="31.5" x14ac:dyDescent="0.25">
      <c r="A379" s="18" t="s">
        <v>598</v>
      </c>
      <c r="B379" s="26" t="s">
        <v>27</v>
      </c>
      <c r="C379" s="20" t="s">
        <v>21</v>
      </c>
      <c r="D379" s="96"/>
      <c r="E379" s="91"/>
      <c r="F379" s="91"/>
      <c r="G379" s="91"/>
      <c r="H379" s="55"/>
    </row>
    <row r="380" spans="1:9" ht="31.5" x14ac:dyDescent="0.25">
      <c r="A380" s="18" t="s">
        <v>599</v>
      </c>
      <c r="B380" s="26" t="s">
        <v>29</v>
      </c>
      <c r="C380" s="20" t="s">
        <v>21</v>
      </c>
      <c r="D380" s="96"/>
      <c r="E380" s="91"/>
      <c r="F380" s="91"/>
      <c r="G380" s="91"/>
      <c r="H380" s="55"/>
    </row>
    <row r="381" spans="1:9" x14ac:dyDescent="0.25">
      <c r="A381" s="18" t="s">
        <v>600</v>
      </c>
      <c r="B381" s="25" t="s">
        <v>601</v>
      </c>
      <c r="C381" s="20" t="s">
        <v>21</v>
      </c>
      <c r="D381" s="96"/>
      <c r="E381" s="91"/>
      <c r="F381" s="91"/>
      <c r="G381" s="91"/>
      <c r="H381" s="55"/>
    </row>
    <row r="382" spans="1:9" x14ac:dyDescent="0.25">
      <c r="A382" s="18" t="s">
        <v>602</v>
      </c>
      <c r="B382" s="25" t="s">
        <v>603</v>
      </c>
      <c r="C382" s="20" t="s">
        <v>21</v>
      </c>
      <c r="D382" s="96"/>
      <c r="E382" s="91"/>
      <c r="F382" s="91"/>
      <c r="G382" s="91"/>
      <c r="H382" s="55"/>
    </row>
    <row r="383" spans="1:9" x14ac:dyDescent="0.25">
      <c r="A383" s="18" t="s">
        <v>604</v>
      </c>
      <c r="B383" s="25" t="s">
        <v>605</v>
      </c>
      <c r="C383" s="20" t="s">
        <v>21</v>
      </c>
      <c r="D383" s="96"/>
      <c r="E383" s="91"/>
      <c r="F383" s="91"/>
      <c r="G383" s="91"/>
      <c r="H383" s="55"/>
    </row>
    <row r="384" spans="1:9" x14ac:dyDescent="0.25">
      <c r="A384" s="18" t="s">
        <v>606</v>
      </c>
      <c r="B384" s="25" t="s">
        <v>607</v>
      </c>
      <c r="C384" s="20" t="s">
        <v>21</v>
      </c>
      <c r="D384" s="96"/>
      <c r="E384" s="113">
        <f>E385+E387</f>
        <v>0</v>
      </c>
      <c r="F384" s="91"/>
      <c r="G384" s="91"/>
      <c r="H384" s="55"/>
    </row>
    <row r="385" spans="1:8" ht="31.5" x14ac:dyDescent="0.25">
      <c r="A385" s="18" t="s">
        <v>608</v>
      </c>
      <c r="B385" s="26" t="s">
        <v>609</v>
      </c>
      <c r="C385" s="20" t="s">
        <v>21</v>
      </c>
      <c r="D385" s="96"/>
      <c r="E385" s="91"/>
      <c r="F385" s="91"/>
      <c r="G385" s="91"/>
      <c r="H385" s="55"/>
    </row>
    <row r="386" spans="1:8" x14ac:dyDescent="0.25">
      <c r="A386" s="18" t="s">
        <v>610</v>
      </c>
      <c r="B386" s="26" t="s">
        <v>611</v>
      </c>
      <c r="C386" s="20" t="s">
        <v>21</v>
      </c>
      <c r="D386" s="96"/>
      <c r="E386" s="91"/>
      <c r="F386" s="91"/>
      <c r="G386" s="91"/>
      <c r="H386" s="55"/>
    </row>
    <row r="387" spans="1:8" x14ac:dyDescent="0.25">
      <c r="A387" s="18" t="s">
        <v>612</v>
      </c>
      <c r="B387" s="26" t="s">
        <v>613</v>
      </c>
      <c r="C387" s="20" t="s">
        <v>21</v>
      </c>
      <c r="D387" s="96"/>
      <c r="E387" s="91"/>
      <c r="F387" s="91"/>
      <c r="G387" s="91"/>
      <c r="H387" s="55"/>
    </row>
    <row r="388" spans="1:8" x14ac:dyDescent="0.25">
      <c r="A388" s="18" t="s">
        <v>614</v>
      </c>
      <c r="B388" s="26" t="s">
        <v>611</v>
      </c>
      <c r="C388" s="20" t="s">
        <v>21</v>
      </c>
      <c r="D388" s="96"/>
      <c r="E388" s="91"/>
      <c r="F388" s="91"/>
      <c r="G388" s="91"/>
      <c r="H388" s="55"/>
    </row>
    <row r="389" spans="1:8" x14ac:dyDescent="0.25">
      <c r="A389" s="18" t="s">
        <v>615</v>
      </c>
      <c r="B389" s="25" t="s">
        <v>616</v>
      </c>
      <c r="C389" s="20" t="s">
        <v>21</v>
      </c>
      <c r="D389" s="96"/>
      <c r="E389" s="91"/>
      <c r="F389" s="91"/>
      <c r="G389" s="91"/>
      <c r="H389" s="55"/>
    </row>
    <row r="390" spans="1:8" x14ac:dyDescent="0.25">
      <c r="A390" s="18" t="s">
        <v>617</v>
      </c>
      <c r="B390" s="25" t="s">
        <v>424</v>
      </c>
      <c r="C390" s="20" t="s">
        <v>21</v>
      </c>
      <c r="D390" s="96"/>
      <c r="E390" s="91"/>
      <c r="F390" s="91"/>
      <c r="G390" s="91"/>
      <c r="H390" s="55"/>
    </row>
    <row r="391" spans="1:8" ht="31.5" x14ac:dyDescent="0.25">
      <c r="A391" s="18" t="s">
        <v>618</v>
      </c>
      <c r="B391" s="25" t="s">
        <v>619</v>
      </c>
      <c r="C391" s="20" t="s">
        <v>21</v>
      </c>
      <c r="D391" s="96"/>
      <c r="E391" s="113">
        <f>E392+E393</f>
        <v>0</v>
      </c>
      <c r="F391" s="91"/>
      <c r="G391" s="91"/>
      <c r="H391" s="55"/>
    </row>
    <row r="392" spans="1:8" x14ac:dyDescent="0.25">
      <c r="A392" s="18" t="s">
        <v>620</v>
      </c>
      <c r="B392" s="26" t="s">
        <v>45</v>
      </c>
      <c r="C392" s="20" t="s">
        <v>21</v>
      </c>
      <c r="D392" s="96"/>
      <c r="E392" s="91"/>
      <c r="F392" s="91"/>
      <c r="G392" s="91"/>
      <c r="H392" s="55"/>
    </row>
    <row r="393" spans="1:8" x14ac:dyDescent="0.25">
      <c r="A393" s="18" t="s">
        <v>621</v>
      </c>
      <c r="B393" s="56" t="s">
        <v>47</v>
      </c>
      <c r="C393" s="20" t="s">
        <v>21</v>
      </c>
      <c r="D393" s="96"/>
      <c r="E393" s="91"/>
      <c r="F393" s="91"/>
      <c r="G393" s="91"/>
      <c r="H393" s="55"/>
    </row>
    <row r="394" spans="1:8" ht="31.5" x14ac:dyDescent="0.25">
      <c r="A394" s="18" t="s">
        <v>26</v>
      </c>
      <c r="B394" s="24" t="s">
        <v>622</v>
      </c>
      <c r="C394" s="20" t="s">
        <v>21</v>
      </c>
      <c r="D394" s="96"/>
      <c r="E394" s="106">
        <f>SUM(E395:E397)</f>
        <v>0</v>
      </c>
      <c r="F394" s="85"/>
      <c r="G394" s="91"/>
      <c r="H394" s="55"/>
    </row>
    <row r="395" spans="1:8" ht="31.5" x14ac:dyDescent="0.25">
      <c r="A395" s="18" t="s">
        <v>623</v>
      </c>
      <c r="B395" s="25" t="s">
        <v>25</v>
      </c>
      <c r="C395" s="20" t="s">
        <v>21</v>
      </c>
      <c r="D395" s="96"/>
      <c r="E395" s="85"/>
      <c r="F395" s="85"/>
      <c r="G395" s="91"/>
      <c r="H395" s="55"/>
    </row>
    <row r="396" spans="1:8" ht="31.5" x14ac:dyDescent="0.25">
      <c r="A396" s="18" t="s">
        <v>624</v>
      </c>
      <c r="B396" s="25" t="s">
        <v>27</v>
      </c>
      <c r="C396" s="20" t="s">
        <v>21</v>
      </c>
      <c r="D396" s="96"/>
      <c r="E396" s="85"/>
      <c r="F396" s="85"/>
      <c r="G396" s="91"/>
      <c r="H396" s="55"/>
    </row>
    <row r="397" spans="1:8" ht="31.5" x14ac:dyDescent="0.25">
      <c r="A397" s="18" t="s">
        <v>625</v>
      </c>
      <c r="B397" s="25" t="s">
        <v>29</v>
      </c>
      <c r="C397" s="20" t="s">
        <v>21</v>
      </c>
      <c r="D397" s="96"/>
      <c r="E397" s="85"/>
      <c r="F397" s="85"/>
      <c r="G397" s="91"/>
      <c r="H397" s="55"/>
    </row>
    <row r="398" spans="1:8" x14ac:dyDescent="0.25">
      <c r="A398" s="18" t="s">
        <v>28</v>
      </c>
      <c r="B398" s="24" t="s">
        <v>626</v>
      </c>
      <c r="C398" s="20" t="s">
        <v>21</v>
      </c>
      <c r="D398" s="96"/>
      <c r="E398" s="85"/>
      <c r="F398" s="85"/>
      <c r="G398" s="91"/>
      <c r="H398" s="55"/>
    </row>
    <row r="399" spans="1:8" x14ac:dyDescent="0.25">
      <c r="A399" s="18" t="s">
        <v>30</v>
      </c>
      <c r="B399" s="22" t="s">
        <v>627</v>
      </c>
      <c r="C399" s="20" t="s">
        <v>21</v>
      </c>
      <c r="D399" s="96"/>
      <c r="E399" s="106">
        <f>E400+E413+E414</f>
        <v>0</v>
      </c>
      <c r="F399" s="85"/>
      <c r="G399" s="91"/>
      <c r="H399" s="55"/>
    </row>
    <row r="400" spans="1:8" x14ac:dyDescent="0.25">
      <c r="A400" s="18" t="s">
        <v>628</v>
      </c>
      <c r="B400" s="24" t="s">
        <v>629</v>
      </c>
      <c r="C400" s="20" t="s">
        <v>21</v>
      </c>
      <c r="D400" s="96"/>
      <c r="E400" s="113">
        <f>E401+SUM(E405:E410)</f>
        <v>0</v>
      </c>
      <c r="F400" s="91"/>
      <c r="G400" s="91"/>
      <c r="H400" s="55"/>
    </row>
    <row r="401" spans="1:8" x14ac:dyDescent="0.25">
      <c r="A401" s="18" t="s">
        <v>630</v>
      </c>
      <c r="B401" s="25" t="s">
        <v>631</v>
      </c>
      <c r="C401" s="20" t="s">
        <v>21</v>
      </c>
      <c r="D401" s="96"/>
      <c r="E401" s="113">
        <f>SUM(E402:E404)</f>
        <v>0</v>
      </c>
      <c r="F401" s="91"/>
      <c r="G401" s="91"/>
      <c r="H401" s="55"/>
    </row>
    <row r="402" spans="1:8" ht="31.5" x14ac:dyDescent="0.25">
      <c r="A402" s="18" t="s">
        <v>632</v>
      </c>
      <c r="B402" s="25" t="s">
        <v>25</v>
      </c>
      <c r="C402" s="20" t="s">
        <v>21</v>
      </c>
      <c r="D402" s="96"/>
      <c r="E402" s="91"/>
      <c r="F402" s="91"/>
      <c r="G402" s="91"/>
      <c r="H402" s="55"/>
    </row>
    <row r="403" spans="1:8" ht="31.5" x14ac:dyDescent="0.25">
      <c r="A403" s="18" t="s">
        <v>633</v>
      </c>
      <c r="B403" s="25" t="s">
        <v>27</v>
      </c>
      <c r="C403" s="20" t="s">
        <v>21</v>
      </c>
      <c r="D403" s="96"/>
      <c r="E403" s="91"/>
      <c r="F403" s="91"/>
      <c r="G403" s="91"/>
      <c r="H403" s="55"/>
    </row>
    <row r="404" spans="1:8" ht="31.5" x14ac:dyDescent="0.25">
      <c r="A404" s="18" t="s">
        <v>634</v>
      </c>
      <c r="B404" s="25" t="s">
        <v>29</v>
      </c>
      <c r="C404" s="20" t="s">
        <v>21</v>
      </c>
      <c r="D404" s="96"/>
      <c r="E404" s="91"/>
      <c r="F404" s="91"/>
      <c r="G404" s="91"/>
      <c r="H404" s="55"/>
    </row>
    <row r="405" spans="1:8" x14ac:dyDescent="0.25">
      <c r="A405" s="18" t="s">
        <v>635</v>
      </c>
      <c r="B405" s="25" t="s">
        <v>410</v>
      </c>
      <c r="C405" s="20" t="s">
        <v>21</v>
      </c>
      <c r="D405" s="96"/>
      <c r="E405" s="91"/>
      <c r="F405" s="91"/>
      <c r="G405" s="91"/>
      <c r="H405" s="55"/>
    </row>
    <row r="406" spans="1:8" x14ac:dyDescent="0.25">
      <c r="A406" s="18" t="s">
        <v>636</v>
      </c>
      <c r="B406" s="25" t="s">
        <v>413</v>
      </c>
      <c r="C406" s="20" t="s">
        <v>21</v>
      </c>
      <c r="D406" s="96"/>
      <c r="E406" s="91"/>
      <c r="F406" s="91"/>
      <c r="G406" s="91"/>
      <c r="H406" s="55"/>
    </row>
    <row r="407" spans="1:8" x14ac:dyDescent="0.25">
      <c r="A407" s="18" t="s">
        <v>637</v>
      </c>
      <c r="B407" s="25" t="s">
        <v>416</v>
      </c>
      <c r="C407" s="20" t="s">
        <v>21</v>
      </c>
      <c r="D407" s="96"/>
      <c r="E407" s="91"/>
      <c r="F407" s="91"/>
      <c r="G407" s="91"/>
      <c r="H407" s="55"/>
    </row>
    <row r="408" spans="1:8" x14ac:dyDescent="0.25">
      <c r="A408" s="18" t="s">
        <v>638</v>
      </c>
      <c r="B408" s="25" t="s">
        <v>422</v>
      </c>
      <c r="C408" s="20" t="s">
        <v>21</v>
      </c>
      <c r="D408" s="96"/>
      <c r="E408" s="91"/>
      <c r="F408" s="91"/>
      <c r="G408" s="91"/>
      <c r="H408" s="55"/>
    </row>
    <row r="409" spans="1:8" x14ac:dyDescent="0.25">
      <c r="A409" s="18" t="s">
        <v>639</v>
      </c>
      <c r="B409" s="25" t="s">
        <v>424</v>
      </c>
      <c r="C409" s="20" t="s">
        <v>21</v>
      </c>
      <c r="D409" s="96"/>
      <c r="E409" s="91"/>
      <c r="F409" s="91"/>
      <c r="G409" s="91"/>
      <c r="H409" s="55"/>
    </row>
    <row r="410" spans="1:8" ht="31.5" x14ac:dyDescent="0.25">
      <c r="A410" s="18" t="s">
        <v>640</v>
      </c>
      <c r="B410" s="25" t="s">
        <v>427</v>
      </c>
      <c r="C410" s="20" t="s">
        <v>21</v>
      </c>
      <c r="D410" s="96"/>
      <c r="E410" s="113">
        <f>E411+E412</f>
        <v>0</v>
      </c>
      <c r="F410" s="91"/>
      <c r="G410" s="91"/>
      <c r="H410" s="55"/>
    </row>
    <row r="411" spans="1:8" x14ac:dyDescent="0.25">
      <c r="A411" s="18" t="s">
        <v>641</v>
      </c>
      <c r="B411" s="26" t="s">
        <v>45</v>
      </c>
      <c r="C411" s="20" t="s">
        <v>21</v>
      </c>
      <c r="D411" s="96"/>
      <c r="E411" s="91"/>
      <c r="F411" s="91"/>
      <c r="G411" s="91"/>
      <c r="H411" s="55"/>
    </row>
    <row r="412" spans="1:8" x14ac:dyDescent="0.25">
      <c r="A412" s="18" t="s">
        <v>642</v>
      </c>
      <c r="B412" s="56" t="s">
        <v>47</v>
      </c>
      <c r="C412" s="20" t="s">
        <v>21</v>
      </c>
      <c r="D412" s="96"/>
      <c r="E412" s="91"/>
      <c r="F412" s="91"/>
      <c r="G412" s="91"/>
      <c r="H412" s="55"/>
    </row>
    <row r="413" spans="1:8" x14ac:dyDescent="0.25">
      <c r="A413" s="18" t="s">
        <v>643</v>
      </c>
      <c r="B413" s="24" t="s">
        <v>644</v>
      </c>
      <c r="C413" s="20" t="s">
        <v>21</v>
      </c>
      <c r="D413" s="96"/>
      <c r="E413" s="85"/>
      <c r="F413" s="85"/>
      <c r="G413" s="91"/>
      <c r="H413" s="55"/>
    </row>
    <row r="414" spans="1:8" x14ac:dyDescent="0.25">
      <c r="A414" s="18" t="s">
        <v>645</v>
      </c>
      <c r="B414" s="24" t="s">
        <v>646</v>
      </c>
      <c r="C414" s="20" t="s">
        <v>21</v>
      </c>
      <c r="D414" s="96"/>
      <c r="E414" s="106">
        <f>E415+SUM(E419:E424)</f>
        <v>0</v>
      </c>
      <c r="F414" s="85"/>
      <c r="G414" s="91"/>
      <c r="H414" s="55"/>
    </row>
    <row r="415" spans="1:8" x14ac:dyDescent="0.25">
      <c r="A415" s="18" t="s">
        <v>647</v>
      </c>
      <c r="B415" s="25" t="s">
        <v>631</v>
      </c>
      <c r="C415" s="20" t="s">
        <v>21</v>
      </c>
      <c r="D415" s="96"/>
      <c r="E415" s="106">
        <f>SUM(E416:E418)</f>
        <v>0</v>
      </c>
      <c r="F415" s="85"/>
      <c r="G415" s="91"/>
      <c r="H415" s="55"/>
    </row>
    <row r="416" spans="1:8" ht="31.5" x14ac:dyDescent="0.25">
      <c r="A416" s="18" t="s">
        <v>648</v>
      </c>
      <c r="B416" s="25" t="s">
        <v>25</v>
      </c>
      <c r="C416" s="20" t="s">
        <v>21</v>
      </c>
      <c r="D416" s="96"/>
      <c r="E416" s="85"/>
      <c r="F416" s="85"/>
      <c r="G416" s="91"/>
      <c r="H416" s="55"/>
    </row>
    <row r="417" spans="1:10" ht="31.5" x14ac:dyDescent="0.25">
      <c r="A417" s="18" t="s">
        <v>649</v>
      </c>
      <c r="B417" s="25" t="s">
        <v>27</v>
      </c>
      <c r="C417" s="20" t="s">
        <v>21</v>
      </c>
      <c r="D417" s="96"/>
      <c r="E417" s="85"/>
      <c r="F417" s="85"/>
      <c r="G417" s="91"/>
      <c r="H417" s="55"/>
    </row>
    <row r="418" spans="1:10" ht="31.5" x14ac:dyDescent="0.25">
      <c r="A418" s="18" t="s">
        <v>650</v>
      </c>
      <c r="B418" s="25" t="s">
        <v>29</v>
      </c>
      <c r="C418" s="20" t="s">
        <v>21</v>
      </c>
      <c r="D418" s="96"/>
      <c r="E418" s="85"/>
      <c r="F418" s="85"/>
      <c r="G418" s="91"/>
      <c r="H418" s="55"/>
    </row>
    <row r="419" spans="1:10" x14ac:dyDescent="0.25">
      <c r="A419" s="18" t="s">
        <v>651</v>
      </c>
      <c r="B419" s="25" t="s">
        <v>410</v>
      </c>
      <c r="C419" s="20" t="s">
        <v>21</v>
      </c>
      <c r="D419" s="96"/>
      <c r="E419" s="85"/>
      <c r="F419" s="85"/>
      <c r="G419" s="91"/>
      <c r="H419" s="55"/>
    </row>
    <row r="420" spans="1:10" x14ac:dyDescent="0.25">
      <c r="A420" s="18" t="s">
        <v>652</v>
      </c>
      <c r="B420" s="25" t="s">
        <v>413</v>
      </c>
      <c r="C420" s="20" t="s">
        <v>21</v>
      </c>
      <c r="D420" s="96"/>
      <c r="E420" s="85"/>
      <c r="F420" s="85"/>
      <c r="G420" s="91"/>
      <c r="H420" s="55"/>
    </row>
    <row r="421" spans="1:10" x14ac:dyDescent="0.25">
      <c r="A421" s="18" t="s">
        <v>653</v>
      </c>
      <c r="B421" s="25" t="s">
        <v>416</v>
      </c>
      <c r="C421" s="20" t="s">
        <v>21</v>
      </c>
      <c r="D421" s="96"/>
      <c r="E421" s="85"/>
      <c r="F421" s="85"/>
      <c r="G421" s="91"/>
      <c r="H421" s="55"/>
    </row>
    <row r="422" spans="1:10" x14ac:dyDescent="0.25">
      <c r="A422" s="18" t="s">
        <v>654</v>
      </c>
      <c r="B422" s="25" t="s">
        <v>422</v>
      </c>
      <c r="C422" s="20" t="s">
        <v>21</v>
      </c>
      <c r="D422" s="96"/>
      <c r="E422" s="85"/>
      <c r="F422" s="85"/>
      <c r="G422" s="91"/>
      <c r="H422" s="55"/>
    </row>
    <row r="423" spans="1:10" x14ac:dyDescent="0.25">
      <c r="A423" s="18" t="s">
        <v>655</v>
      </c>
      <c r="B423" s="25" t="s">
        <v>424</v>
      </c>
      <c r="C423" s="20" t="s">
        <v>21</v>
      </c>
      <c r="D423" s="96"/>
      <c r="E423" s="85"/>
      <c r="F423" s="85"/>
      <c r="G423" s="91"/>
      <c r="H423" s="55"/>
    </row>
    <row r="424" spans="1:10" ht="31.5" x14ac:dyDescent="0.25">
      <c r="A424" s="18" t="s">
        <v>656</v>
      </c>
      <c r="B424" s="25" t="s">
        <v>427</v>
      </c>
      <c r="C424" s="20" t="s">
        <v>21</v>
      </c>
      <c r="D424" s="96"/>
      <c r="E424" s="106">
        <f>E425+E426</f>
        <v>0</v>
      </c>
      <c r="F424" s="85"/>
      <c r="G424" s="91"/>
      <c r="H424" s="55"/>
    </row>
    <row r="425" spans="1:10" x14ac:dyDescent="0.25">
      <c r="A425" s="18" t="s">
        <v>657</v>
      </c>
      <c r="B425" s="56" t="s">
        <v>45</v>
      </c>
      <c r="C425" s="20" t="s">
        <v>21</v>
      </c>
      <c r="D425" s="96"/>
      <c r="E425" s="85"/>
      <c r="F425" s="85"/>
      <c r="G425" s="91"/>
      <c r="H425" s="55"/>
    </row>
    <row r="426" spans="1:10" x14ac:dyDescent="0.25">
      <c r="A426" s="18" t="s">
        <v>658</v>
      </c>
      <c r="B426" s="56" t="s">
        <v>47</v>
      </c>
      <c r="C426" s="20" t="s">
        <v>21</v>
      </c>
      <c r="D426" s="96"/>
      <c r="E426" s="85"/>
      <c r="F426" s="85"/>
      <c r="G426" s="91"/>
      <c r="H426" s="55"/>
    </row>
    <row r="427" spans="1:10" x14ac:dyDescent="0.25">
      <c r="A427" s="18" t="s">
        <v>32</v>
      </c>
      <c r="B427" s="22" t="s">
        <v>659</v>
      </c>
      <c r="C427" s="20" t="s">
        <v>21</v>
      </c>
      <c r="D427" s="96"/>
      <c r="E427" s="85"/>
      <c r="F427" s="85"/>
      <c r="G427" s="91"/>
      <c r="H427" s="55"/>
    </row>
    <row r="428" spans="1:10" x14ac:dyDescent="0.25">
      <c r="A428" s="18" t="s">
        <v>34</v>
      </c>
      <c r="B428" s="22" t="s">
        <v>660</v>
      </c>
      <c r="C428" s="20" t="s">
        <v>21</v>
      </c>
      <c r="D428" s="96"/>
      <c r="E428" s="106">
        <f>E429+E430</f>
        <v>0</v>
      </c>
      <c r="F428" s="85"/>
      <c r="G428" s="91"/>
      <c r="H428" s="55"/>
    </row>
    <row r="429" spans="1:10" ht="18.75" x14ac:dyDescent="0.3">
      <c r="A429" s="18" t="s">
        <v>661</v>
      </c>
      <c r="B429" s="24" t="s">
        <v>662</v>
      </c>
      <c r="C429" s="20" t="s">
        <v>21</v>
      </c>
      <c r="D429" s="96"/>
      <c r="E429" s="85"/>
      <c r="F429" s="85"/>
      <c r="G429" s="91"/>
      <c r="H429" s="55"/>
      <c r="J429" s="57"/>
    </row>
    <row r="430" spans="1:10" x14ac:dyDescent="0.25">
      <c r="A430" s="18" t="s">
        <v>663</v>
      </c>
      <c r="B430" s="24" t="s">
        <v>664</v>
      </c>
      <c r="C430" s="20" t="s">
        <v>21</v>
      </c>
      <c r="D430" s="96"/>
      <c r="E430" s="85"/>
      <c r="F430" s="85"/>
      <c r="G430" s="91"/>
      <c r="H430" s="55"/>
    </row>
    <row r="431" spans="1:10" x14ac:dyDescent="0.25">
      <c r="A431" s="18" t="s">
        <v>50</v>
      </c>
      <c r="B431" s="54" t="s">
        <v>665</v>
      </c>
      <c r="C431" s="20" t="s">
        <v>21</v>
      </c>
      <c r="D431" s="96"/>
      <c r="E431" s="106">
        <f>SUM(E432:E436,E441:E442)</f>
        <v>0</v>
      </c>
      <c r="F431" s="85"/>
      <c r="G431" s="91"/>
      <c r="H431" s="55"/>
    </row>
    <row r="432" spans="1:10" x14ac:dyDescent="0.25">
      <c r="A432" s="18" t="s">
        <v>52</v>
      </c>
      <c r="B432" s="22" t="s">
        <v>666</v>
      </c>
      <c r="C432" s="20" t="s">
        <v>21</v>
      </c>
      <c r="D432" s="96"/>
      <c r="E432" s="85"/>
      <c r="F432" s="85"/>
      <c r="G432" s="91"/>
      <c r="H432" s="55"/>
    </row>
    <row r="433" spans="1:8" x14ac:dyDescent="0.25">
      <c r="A433" s="18" t="s">
        <v>56</v>
      </c>
      <c r="B433" s="22" t="s">
        <v>667</v>
      </c>
      <c r="C433" s="20" t="s">
        <v>21</v>
      </c>
      <c r="D433" s="96"/>
      <c r="E433" s="85"/>
      <c r="F433" s="85"/>
      <c r="G433" s="91"/>
      <c r="H433" s="55"/>
    </row>
    <row r="434" spans="1:8" x14ac:dyDescent="0.25">
      <c r="A434" s="18" t="s">
        <v>57</v>
      </c>
      <c r="B434" s="22" t="s">
        <v>668</v>
      </c>
      <c r="C434" s="20" t="s">
        <v>21</v>
      </c>
      <c r="D434" s="96"/>
      <c r="E434" s="85"/>
      <c r="F434" s="85"/>
      <c r="G434" s="91"/>
      <c r="H434" s="55"/>
    </row>
    <row r="435" spans="1:8" x14ac:dyDescent="0.25">
      <c r="A435" s="18" t="s">
        <v>58</v>
      </c>
      <c r="B435" s="22" t="s">
        <v>669</v>
      </c>
      <c r="C435" s="20" t="s">
        <v>21</v>
      </c>
      <c r="D435" s="96"/>
      <c r="E435" s="85"/>
      <c r="F435" s="85"/>
      <c r="G435" s="91"/>
      <c r="H435" s="55"/>
    </row>
    <row r="436" spans="1:8" x14ac:dyDescent="0.25">
      <c r="A436" s="18" t="s">
        <v>59</v>
      </c>
      <c r="B436" s="22" t="s">
        <v>670</v>
      </c>
      <c r="C436" s="20" t="s">
        <v>21</v>
      </c>
      <c r="D436" s="96"/>
      <c r="E436" s="106">
        <f>E437+E439</f>
        <v>0</v>
      </c>
      <c r="F436" s="85"/>
      <c r="G436" s="91"/>
      <c r="H436" s="55"/>
    </row>
    <row r="437" spans="1:8" x14ac:dyDescent="0.25">
      <c r="A437" s="18" t="s">
        <v>99</v>
      </c>
      <c r="B437" s="24" t="s">
        <v>309</v>
      </c>
      <c r="C437" s="20" t="s">
        <v>21</v>
      </c>
      <c r="D437" s="96"/>
      <c r="E437" s="85"/>
      <c r="F437" s="85"/>
      <c r="G437" s="91"/>
      <c r="H437" s="55"/>
    </row>
    <row r="438" spans="1:8" ht="31.5" x14ac:dyDescent="0.25">
      <c r="A438" s="18" t="s">
        <v>671</v>
      </c>
      <c r="B438" s="25" t="s">
        <v>672</v>
      </c>
      <c r="C438" s="20" t="s">
        <v>21</v>
      </c>
      <c r="D438" s="96"/>
      <c r="E438" s="91"/>
      <c r="F438" s="91"/>
      <c r="G438" s="91"/>
      <c r="H438" s="55"/>
    </row>
    <row r="439" spans="1:8" x14ac:dyDescent="0.25">
      <c r="A439" s="18" t="s">
        <v>101</v>
      </c>
      <c r="B439" s="24" t="s">
        <v>311</v>
      </c>
      <c r="C439" s="20" t="s">
        <v>21</v>
      </c>
      <c r="D439" s="96"/>
      <c r="E439" s="91"/>
      <c r="F439" s="91"/>
      <c r="G439" s="91"/>
      <c r="H439" s="55"/>
    </row>
    <row r="440" spans="1:8" ht="31.5" x14ac:dyDescent="0.25">
      <c r="A440" s="18" t="s">
        <v>673</v>
      </c>
      <c r="B440" s="25" t="s">
        <v>674</v>
      </c>
      <c r="C440" s="20" t="s">
        <v>21</v>
      </c>
      <c r="D440" s="96"/>
      <c r="E440" s="91"/>
      <c r="F440" s="91"/>
      <c r="G440" s="91"/>
      <c r="H440" s="55"/>
    </row>
    <row r="441" spans="1:8" x14ac:dyDescent="0.25">
      <c r="A441" s="18" t="s">
        <v>60</v>
      </c>
      <c r="B441" s="22" t="s">
        <v>675</v>
      </c>
      <c r="C441" s="20" t="s">
        <v>21</v>
      </c>
      <c r="D441" s="96"/>
      <c r="E441" s="85"/>
      <c r="F441" s="85"/>
      <c r="G441" s="91"/>
      <c r="H441" s="55"/>
    </row>
    <row r="442" spans="1:8" ht="16.5" thickBot="1" x14ac:dyDescent="0.3">
      <c r="A442" s="27" t="s">
        <v>61</v>
      </c>
      <c r="B442" s="58" t="s">
        <v>676</v>
      </c>
      <c r="C442" s="20" t="s">
        <v>21</v>
      </c>
      <c r="D442" s="97"/>
      <c r="E442" s="88"/>
      <c r="F442" s="88"/>
      <c r="G442" s="94"/>
      <c r="H442" s="59"/>
    </row>
    <row r="443" spans="1:8" x14ac:dyDescent="0.25">
      <c r="A443" s="14" t="s">
        <v>119</v>
      </c>
      <c r="B443" s="15" t="s">
        <v>112</v>
      </c>
      <c r="C443" s="60" t="s">
        <v>228</v>
      </c>
      <c r="D443" s="100"/>
      <c r="E443" s="90"/>
      <c r="F443" s="90"/>
      <c r="G443" s="87"/>
      <c r="H443" s="17"/>
    </row>
    <row r="444" spans="1:8" ht="47.25" x14ac:dyDescent="0.25">
      <c r="A444" s="18" t="s">
        <v>677</v>
      </c>
      <c r="B444" s="22" t="s">
        <v>678</v>
      </c>
      <c r="C444" s="20" t="s">
        <v>21</v>
      </c>
      <c r="D444" s="97"/>
      <c r="E444" s="113">
        <f>E445+E446+E447</f>
        <v>0</v>
      </c>
      <c r="F444" s="91"/>
      <c r="G444" s="85"/>
      <c r="H444" s="21"/>
    </row>
    <row r="445" spans="1:8" x14ac:dyDescent="0.25">
      <c r="A445" s="18" t="s">
        <v>122</v>
      </c>
      <c r="B445" s="24" t="s">
        <v>679</v>
      </c>
      <c r="C445" s="20" t="s">
        <v>21</v>
      </c>
      <c r="D445" s="97"/>
      <c r="E445" s="91"/>
      <c r="F445" s="91"/>
      <c r="G445" s="85"/>
      <c r="H445" s="21"/>
    </row>
    <row r="446" spans="1:8" ht="31.5" x14ac:dyDescent="0.25">
      <c r="A446" s="18" t="s">
        <v>123</v>
      </c>
      <c r="B446" s="24" t="s">
        <v>680</v>
      </c>
      <c r="C446" s="20" t="s">
        <v>21</v>
      </c>
      <c r="D446" s="97"/>
      <c r="E446" s="91"/>
      <c r="F446" s="91"/>
      <c r="G446" s="85"/>
      <c r="H446" s="21"/>
    </row>
    <row r="447" spans="1:8" x14ac:dyDescent="0.25">
      <c r="A447" s="18" t="s">
        <v>124</v>
      </c>
      <c r="B447" s="24" t="s">
        <v>681</v>
      </c>
      <c r="C447" s="20" t="s">
        <v>21</v>
      </c>
      <c r="D447" s="97"/>
      <c r="E447" s="91"/>
      <c r="F447" s="91"/>
      <c r="G447" s="85"/>
      <c r="H447" s="21"/>
    </row>
    <row r="448" spans="1:8" ht="31.5" x14ac:dyDescent="0.25">
      <c r="A448" s="18" t="s">
        <v>125</v>
      </c>
      <c r="B448" s="22" t="s">
        <v>682</v>
      </c>
      <c r="C448" s="62" t="s">
        <v>228</v>
      </c>
      <c r="D448" s="101"/>
      <c r="E448" s="113">
        <f>E449+E450+E451</f>
        <v>0</v>
      </c>
      <c r="F448" s="91"/>
      <c r="G448" s="85"/>
      <c r="H448" s="21"/>
    </row>
    <row r="449" spans="1:8" x14ac:dyDescent="0.25">
      <c r="A449" s="18" t="s">
        <v>683</v>
      </c>
      <c r="B449" s="24" t="s">
        <v>684</v>
      </c>
      <c r="C449" s="20" t="s">
        <v>21</v>
      </c>
      <c r="D449" s="97"/>
      <c r="E449" s="91"/>
      <c r="F449" s="91"/>
      <c r="G449" s="85"/>
      <c r="H449" s="21"/>
    </row>
    <row r="450" spans="1:8" x14ac:dyDescent="0.25">
      <c r="A450" s="18" t="s">
        <v>685</v>
      </c>
      <c r="B450" s="24" t="s">
        <v>686</v>
      </c>
      <c r="C450" s="20" t="s">
        <v>21</v>
      </c>
      <c r="D450" s="97"/>
      <c r="E450" s="91"/>
      <c r="F450" s="91"/>
      <c r="G450" s="85"/>
      <c r="H450" s="21"/>
    </row>
    <row r="451" spans="1:8" ht="16.5" thickBot="1" x14ac:dyDescent="0.3">
      <c r="A451" s="32" t="s">
        <v>687</v>
      </c>
      <c r="B451" s="63" t="s">
        <v>688</v>
      </c>
      <c r="C451" s="34" t="s">
        <v>21</v>
      </c>
      <c r="D451" s="98"/>
      <c r="E451" s="92"/>
      <c r="F451" s="92"/>
      <c r="G451" s="88"/>
      <c r="H451" s="35"/>
    </row>
    <row r="452" spans="1:8" x14ac:dyDescent="0.25">
      <c r="A452" s="64"/>
      <c r="B452" s="65"/>
      <c r="C452" s="66"/>
      <c r="D452" s="67"/>
      <c r="E452" s="67"/>
      <c r="F452" s="67"/>
      <c r="G452" s="68"/>
      <c r="H452" s="68"/>
    </row>
    <row r="453" spans="1:8" x14ac:dyDescent="0.25">
      <c r="A453" s="64"/>
      <c r="B453" s="65"/>
      <c r="C453" s="66"/>
      <c r="D453" s="67"/>
      <c r="E453" s="67"/>
      <c r="F453" s="67"/>
      <c r="G453" s="68"/>
      <c r="H453" s="68"/>
    </row>
    <row r="454" spans="1:8" x14ac:dyDescent="0.25">
      <c r="A454" s="69" t="s">
        <v>689</v>
      </c>
      <c r="B454" s="65"/>
      <c r="C454" s="66"/>
      <c r="D454" s="67"/>
      <c r="E454" s="67"/>
      <c r="F454" s="67"/>
      <c r="G454" s="68"/>
      <c r="H454" s="68"/>
    </row>
    <row r="455" spans="1:8" x14ac:dyDescent="0.25">
      <c r="A455" s="286" t="s">
        <v>690</v>
      </c>
      <c r="B455" s="286"/>
      <c r="C455" s="286"/>
      <c r="D455" s="286"/>
      <c r="E455" s="286"/>
      <c r="F455" s="286"/>
      <c r="G455" s="286"/>
      <c r="H455" s="286"/>
    </row>
    <row r="456" spans="1:8" x14ac:dyDescent="0.25">
      <c r="A456" s="286" t="s">
        <v>691</v>
      </c>
      <c r="B456" s="286"/>
      <c r="C456" s="286"/>
      <c r="D456" s="286"/>
      <c r="E456" s="286"/>
      <c r="F456" s="286"/>
      <c r="G456" s="286"/>
      <c r="H456" s="286"/>
    </row>
    <row r="457" spans="1:8" x14ac:dyDescent="0.25">
      <c r="A457" s="286" t="s">
        <v>692</v>
      </c>
      <c r="B457" s="286"/>
      <c r="C457" s="286"/>
      <c r="D457" s="286"/>
      <c r="E457" s="286"/>
      <c r="F457" s="286"/>
      <c r="G457" s="286"/>
      <c r="H457" s="286"/>
    </row>
    <row r="458" spans="1:8" ht="26.25" customHeight="1" x14ac:dyDescent="0.25">
      <c r="A458" s="287" t="s">
        <v>693</v>
      </c>
      <c r="B458" s="287"/>
      <c r="C458" s="287"/>
      <c r="D458" s="287"/>
      <c r="E458" s="287"/>
      <c r="F458" s="287"/>
      <c r="G458" s="287"/>
      <c r="H458" s="287"/>
    </row>
    <row r="459" spans="1:8" x14ac:dyDescent="0.25">
      <c r="A459" s="266" t="s">
        <v>694</v>
      </c>
      <c r="B459" s="266"/>
      <c r="C459" s="266"/>
      <c r="D459" s="266"/>
      <c r="E459" s="266"/>
      <c r="F459" s="266"/>
      <c r="G459" s="266"/>
      <c r="H459" s="266"/>
    </row>
  </sheetData>
  <mergeCells count="25">
    <mergeCell ref="H19:H20"/>
    <mergeCell ref="A6:H7"/>
    <mergeCell ref="A12:B12"/>
    <mergeCell ref="A18:H18"/>
    <mergeCell ref="A19:A20"/>
    <mergeCell ref="B19:B20"/>
    <mergeCell ref="C19:C20"/>
    <mergeCell ref="D19:E19"/>
    <mergeCell ref="F19:G19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457:H457"/>
    <mergeCell ref="A458:H458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493"/>
  <sheetViews>
    <sheetView tabSelected="1" view="pageBreakPreview" zoomScale="55" zoomScaleNormal="70" zoomScaleSheetLayoutView="55" workbookViewId="0">
      <pane ySplit="21" topLeftCell="A22" activePane="bottomLeft" state="frozen"/>
      <selection activeCell="L305" sqref="L305"/>
      <selection pane="bottomLeft" activeCell="E23" sqref="E23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5.85546875" style="137" customWidth="1"/>
    <col min="7" max="7" width="16.7109375" style="140" customWidth="1"/>
    <col min="8" max="8" width="19.140625" style="140" customWidth="1"/>
    <col min="9" max="9" width="9.140625" style="141" customWidth="1"/>
    <col min="10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3" t="s">
        <v>3</v>
      </c>
      <c r="B6" s="303"/>
      <c r="C6" s="303"/>
      <c r="D6" s="303"/>
      <c r="E6" s="303"/>
      <c r="F6" s="303"/>
      <c r="G6" s="303"/>
      <c r="H6" s="303"/>
    </row>
    <row r="7" spans="1:8" ht="41.25" customHeight="1" x14ac:dyDescent="0.25">
      <c r="A7" s="304"/>
      <c r="B7" s="304"/>
      <c r="C7" s="304"/>
      <c r="D7" s="304"/>
      <c r="E7" s="304"/>
      <c r="F7" s="304"/>
      <c r="G7" s="304"/>
      <c r="H7" s="304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702</v>
      </c>
      <c r="C11" s="136"/>
      <c r="F11" s="138"/>
      <c r="G11" s="139"/>
      <c r="H11" s="143"/>
    </row>
    <row r="12" spans="1:8" x14ac:dyDescent="0.25">
      <c r="A12" s="305" t="s">
        <v>737</v>
      </c>
      <c r="B12" s="305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.75" customHeight="1" x14ac:dyDescent="0.25">
      <c r="A14" s="316" t="s">
        <v>730</v>
      </c>
      <c r="B14" s="316"/>
      <c r="C14" s="316"/>
      <c r="D14" s="316"/>
      <c r="E14" s="316"/>
      <c r="F14" s="316"/>
      <c r="G14" s="316"/>
      <c r="H14" s="316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8" ht="43.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8" ht="21" customHeight="1" thickBot="1" x14ac:dyDescent="0.3">
      <c r="A18" s="306" t="s">
        <v>6</v>
      </c>
      <c r="B18" s="306"/>
      <c r="C18" s="306"/>
      <c r="D18" s="306"/>
      <c r="E18" s="306"/>
      <c r="F18" s="306"/>
      <c r="G18" s="306"/>
      <c r="H18" s="306"/>
    </row>
    <row r="19" spans="1:8" s="144" customFormat="1" ht="66" customHeight="1" x14ac:dyDescent="0.25">
      <c r="A19" s="307" t="s">
        <v>7</v>
      </c>
      <c r="B19" s="309" t="s">
        <v>8</v>
      </c>
      <c r="C19" s="311" t="s">
        <v>9</v>
      </c>
      <c r="D19" s="313" t="s">
        <v>736</v>
      </c>
      <c r="E19" s="314"/>
      <c r="F19" s="315" t="s">
        <v>11</v>
      </c>
      <c r="G19" s="314"/>
      <c r="H19" s="298" t="s">
        <v>12</v>
      </c>
    </row>
    <row r="20" spans="1:8" s="144" customFormat="1" ht="48" customHeight="1" x14ac:dyDescent="0.25">
      <c r="A20" s="308"/>
      <c r="B20" s="310"/>
      <c r="C20" s="312"/>
      <c r="D20" s="148" t="s">
        <v>13</v>
      </c>
      <c r="E20" s="147" t="s">
        <v>14</v>
      </c>
      <c r="F20" s="147" t="s">
        <v>15</v>
      </c>
      <c r="G20" s="148" t="s">
        <v>16</v>
      </c>
      <c r="H20" s="299"/>
    </row>
    <row r="21" spans="1:8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</row>
    <row r="22" spans="1:8" s="153" customFormat="1" ht="19.5" thickBot="1" x14ac:dyDescent="0.3">
      <c r="A22" s="321" t="s">
        <v>18</v>
      </c>
      <c r="B22" s="322"/>
      <c r="C22" s="322"/>
      <c r="D22" s="322"/>
      <c r="E22" s="322"/>
      <c r="F22" s="322"/>
      <c r="G22" s="322"/>
      <c r="H22" s="323"/>
    </row>
    <row r="23" spans="1:8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87309.933565804939</v>
      </c>
      <c r="E23" s="116">
        <f>+E29+E31+E32+E37</f>
        <v>33072.504000000001</v>
      </c>
      <c r="F23" s="116">
        <f>+SUM(E23)-SUM(D23)</f>
        <v>-54237.429565804938</v>
      </c>
      <c r="G23" s="117">
        <f t="shared" ref="G23:G76" si="0">IFERROR(F23/D23*100,0)</f>
        <v>-62.120571337883945</v>
      </c>
      <c r="H23" s="118"/>
    </row>
    <row r="24" spans="1:8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</row>
    <row r="25" spans="1:8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</row>
    <row r="26" spans="1:8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</row>
    <row r="27" spans="1:8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</row>
    <row r="28" spans="1:8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</row>
    <row r="29" spans="1:8" s="153" customFormat="1" x14ac:dyDescent="0.25">
      <c r="A29" s="158" t="s">
        <v>32</v>
      </c>
      <c r="B29" s="159" t="s">
        <v>33</v>
      </c>
      <c r="C29" s="160" t="s">
        <v>21</v>
      </c>
      <c r="D29" s="124">
        <v>79950.086271101056</v>
      </c>
      <c r="E29" s="124">
        <v>32522.686000000002</v>
      </c>
      <c r="F29" s="124">
        <f t="shared" si="1"/>
        <v>-47427.400271101054</v>
      </c>
      <c r="G29" s="125">
        <f t="shared" si="0"/>
        <v>-59.321262156341504</v>
      </c>
      <c r="H29" s="122"/>
    </row>
    <row r="30" spans="1:8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</row>
    <row r="31" spans="1:8" s="153" customFormat="1" x14ac:dyDescent="0.25">
      <c r="A31" s="158" t="s">
        <v>36</v>
      </c>
      <c r="B31" s="159" t="s">
        <v>37</v>
      </c>
      <c r="C31" s="160" t="s">
        <v>21</v>
      </c>
      <c r="D31" s="124">
        <v>4995.4909790127476</v>
      </c>
      <c r="E31" s="124">
        <v>346.077</v>
      </c>
      <c r="F31" s="124">
        <f t="shared" si="1"/>
        <v>-4649.4139790127474</v>
      </c>
      <c r="G31" s="125">
        <f t="shared" si="0"/>
        <v>-93.072212492146363</v>
      </c>
      <c r="H31" s="122"/>
    </row>
    <row r="32" spans="1:8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</row>
    <row r="33" spans="1:8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</row>
    <row r="34" spans="1:8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</row>
    <row r="35" spans="1:8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</row>
    <row r="36" spans="1:8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</row>
    <row r="37" spans="1:8" s="153" customFormat="1" x14ac:dyDescent="0.25">
      <c r="A37" s="158" t="s">
        <v>48</v>
      </c>
      <c r="B37" s="159" t="s">
        <v>49</v>
      </c>
      <c r="C37" s="160" t="s">
        <v>21</v>
      </c>
      <c r="D37" s="124">
        <v>2364.3563156911478</v>
      </c>
      <c r="E37" s="124">
        <v>203.7409999999993</v>
      </c>
      <c r="F37" s="124">
        <f t="shared" si="1"/>
        <v>-2160.6153156911487</v>
      </c>
      <c r="G37" s="125">
        <f t="shared" si="0"/>
        <v>-91.382813214410035</v>
      </c>
      <c r="H37" s="122"/>
    </row>
    <row r="38" spans="1:8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77646.314844111257</v>
      </c>
      <c r="E38" s="124">
        <f>+E44+E46+E47+E52</f>
        <v>29600.541000000001</v>
      </c>
      <c r="F38" s="124">
        <f t="shared" si="1"/>
        <v>-48045.77384411126</v>
      </c>
      <c r="G38" s="124">
        <f t="shared" si="0"/>
        <v>-61.87772586576925</v>
      </c>
      <c r="H38" s="122"/>
    </row>
    <row r="39" spans="1:8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</row>
    <row r="40" spans="1:8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</row>
    <row r="41" spans="1:8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</row>
    <row r="42" spans="1:8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</row>
    <row r="43" spans="1:8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</row>
    <row r="44" spans="1:8" s="153" customFormat="1" x14ac:dyDescent="0.25">
      <c r="A44" s="158" t="s">
        <v>57</v>
      </c>
      <c r="B44" s="159" t="s">
        <v>33</v>
      </c>
      <c r="C44" s="160" t="s">
        <v>21</v>
      </c>
      <c r="D44" s="124">
        <v>74932.703419543453</v>
      </c>
      <c r="E44" s="124">
        <v>29295.499574960002</v>
      </c>
      <c r="F44" s="124">
        <f t="shared" si="1"/>
        <v>-45637.203844583448</v>
      </c>
      <c r="G44" s="124">
        <f t="shared" si="0"/>
        <v>-60.904253766294325</v>
      </c>
      <c r="H44" s="122"/>
    </row>
    <row r="45" spans="1:8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</row>
    <row r="46" spans="1:8" s="153" customFormat="1" x14ac:dyDescent="0.25">
      <c r="A46" s="158" t="s">
        <v>59</v>
      </c>
      <c r="B46" s="159" t="s">
        <v>37</v>
      </c>
      <c r="C46" s="160" t="s">
        <v>21</v>
      </c>
      <c r="D46" s="124">
        <v>495.83993275581361</v>
      </c>
      <c r="E46" s="219">
        <v>146.21600000000001</v>
      </c>
      <c r="F46" s="124">
        <f t="shared" si="1"/>
        <v>-349.6239327558136</v>
      </c>
      <c r="G46" s="124">
        <f t="shared" si="0"/>
        <v>-70.511451309024153</v>
      </c>
      <c r="H46" s="122"/>
    </row>
    <row r="47" spans="1:8" s="153" customFormat="1" x14ac:dyDescent="0.25">
      <c r="A47" s="158" t="s">
        <v>60</v>
      </c>
      <c r="B47" s="159" t="s">
        <v>39</v>
      </c>
      <c r="C47" s="160" t="s">
        <v>21</v>
      </c>
      <c r="D47" s="124">
        <v>27.882160772559995</v>
      </c>
      <c r="E47" s="124">
        <v>6.6071056500000012</v>
      </c>
      <c r="F47" s="124">
        <f t="shared" si="1"/>
        <v>-21.275055122559994</v>
      </c>
      <c r="G47" s="124">
        <f t="shared" si="0"/>
        <v>-76.303466205881961</v>
      </c>
      <c r="H47" s="122"/>
    </row>
    <row r="48" spans="1:8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</row>
    <row r="49" spans="1:8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</row>
    <row r="50" spans="1:8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</row>
    <row r="51" spans="1:8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</row>
    <row r="52" spans="1:8" s="153" customFormat="1" x14ac:dyDescent="0.25">
      <c r="A52" s="158" t="s">
        <v>65</v>
      </c>
      <c r="B52" s="159" t="s">
        <v>49</v>
      </c>
      <c r="C52" s="160" t="s">
        <v>21</v>
      </c>
      <c r="D52" s="124">
        <v>2189.8893310394351</v>
      </c>
      <c r="E52" s="124">
        <v>152.21831938999901</v>
      </c>
      <c r="F52" s="124">
        <f t="shared" si="1"/>
        <v>-2037.671011649436</v>
      </c>
      <c r="G52" s="124">
        <f t="shared" si="0"/>
        <v>-93.049040550476207</v>
      </c>
      <c r="H52" s="122"/>
    </row>
    <row r="53" spans="1:8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21232.246350963596</v>
      </c>
      <c r="E53" s="124">
        <f>+E54+E55+E60+E61</f>
        <v>6174.2642820300007</v>
      </c>
      <c r="F53" s="124">
        <f t="shared" si="1"/>
        <v>-15057.982068933596</v>
      </c>
      <c r="G53" s="124">
        <f t="shared" si="0"/>
        <v>-70.920343613337039</v>
      </c>
      <c r="H53" s="122"/>
    </row>
    <row r="54" spans="1:8" s="153" customFormat="1" x14ac:dyDescent="0.25">
      <c r="A54" s="158" t="s">
        <v>53</v>
      </c>
      <c r="B54" s="164" t="s">
        <v>68</v>
      </c>
      <c r="C54" s="160" t="s">
        <v>21</v>
      </c>
      <c r="D54" s="124">
        <v>10.169346375088002</v>
      </c>
      <c r="E54" s="124">
        <v>5.3759401800000006</v>
      </c>
      <c r="F54" s="124">
        <f t="shared" si="1"/>
        <v>-4.7934061950880018</v>
      </c>
      <c r="G54" s="124">
        <f t="shared" si="0"/>
        <v>-47.135833693603743</v>
      </c>
      <c r="H54" s="122"/>
    </row>
    <row r="55" spans="1:8" s="153" customFormat="1" x14ac:dyDescent="0.25">
      <c r="A55" s="158" t="s">
        <v>54</v>
      </c>
      <c r="B55" s="162" t="s">
        <v>69</v>
      </c>
      <c r="C55" s="160" t="s">
        <v>21</v>
      </c>
      <c r="D55" s="124">
        <v>17520.456728282159</v>
      </c>
      <c r="E55" s="124">
        <v>5659.3105483499994</v>
      </c>
      <c r="F55" s="124">
        <f t="shared" si="1"/>
        <v>-11861.146179932159</v>
      </c>
      <c r="G55" s="124">
        <f t="shared" si="0"/>
        <v>-67.698841211059673</v>
      </c>
      <c r="H55" s="122"/>
    </row>
    <row r="56" spans="1:8" s="153" customFormat="1" x14ac:dyDescent="0.25">
      <c r="A56" s="158" t="s">
        <v>70</v>
      </c>
      <c r="B56" s="165" t="s">
        <v>71</v>
      </c>
      <c r="C56" s="160" t="s">
        <v>21</v>
      </c>
      <c r="D56" s="124">
        <v>17520.456728282159</v>
      </c>
      <c r="E56" s="124">
        <v>5659.3105483499994</v>
      </c>
      <c r="F56" s="124">
        <f t="shared" si="1"/>
        <v>-11861.146179932159</v>
      </c>
      <c r="G56" s="124">
        <f t="shared" si="0"/>
        <v>-67.698841211059673</v>
      </c>
      <c r="H56" s="122"/>
    </row>
    <row r="57" spans="1:8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17013.875691432062</v>
      </c>
      <c r="E57" s="124">
        <v>5416.5950000000003</v>
      </c>
      <c r="F57" s="124">
        <f t="shared" si="1"/>
        <v>-11597.280691432061</v>
      </c>
      <c r="G57" s="124">
        <f t="shared" si="0"/>
        <v>-68.163661835570366</v>
      </c>
      <c r="H57" s="122"/>
    </row>
    <row r="58" spans="1:8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</row>
    <row r="59" spans="1:8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</row>
    <row r="60" spans="1:8" s="153" customFormat="1" x14ac:dyDescent="0.25">
      <c r="A60" s="158" t="s">
        <v>55</v>
      </c>
      <c r="B60" s="162" t="s">
        <v>78</v>
      </c>
      <c r="C60" s="160" t="s">
        <v>21</v>
      </c>
      <c r="D60" s="124">
        <v>1745.6861880358249</v>
      </c>
      <c r="E60" s="124">
        <v>221.84080410999997</v>
      </c>
      <c r="F60" s="124">
        <f t="shared" si="1"/>
        <v>-1523.845383925825</v>
      </c>
      <c r="G60" s="124">
        <f t="shared" si="0"/>
        <v>-87.292057093055988</v>
      </c>
      <c r="H60" s="122"/>
    </row>
    <row r="61" spans="1:8" s="153" customFormat="1" x14ac:dyDescent="0.25">
      <c r="A61" s="158" t="s">
        <v>79</v>
      </c>
      <c r="B61" s="162" t="s">
        <v>80</v>
      </c>
      <c r="C61" s="160" t="s">
        <v>21</v>
      </c>
      <c r="D61" s="124">
        <v>1955.9340882705208</v>
      </c>
      <c r="E61" s="124">
        <v>287.7369893900015</v>
      </c>
      <c r="F61" s="124">
        <f t="shared" si="1"/>
        <v>-1668.1970988805192</v>
      </c>
      <c r="G61" s="124">
        <f t="shared" si="0"/>
        <v>-85.289024251097089</v>
      </c>
      <c r="H61" s="122"/>
    </row>
    <row r="62" spans="1:8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21641.237963258034</v>
      </c>
      <c r="E62" s="124">
        <f>+E63+E64+E66+E67</f>
        <v>15179.026420830001</v>
      </c>
      <c r="F62" s="124">
        <f t="shared" si="1"/>
        <v>-6462.2115424280328</v>
      </c>
      <c r="G62" s="124">
        <f t="shared" si="0"/>
        <v>-29.860637147465489</v>
      </c>
      <c r="H62" s="122"/>
    </row>
    <row r="63" spans="1:8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17320.826744279999</v>
      </c>
      <c r="E63" s="124">
        <v>5214.076</v>
      </c>
      <c r="F63" s="124">
        <f t="shared" si="1"/>
        <v>-12106.750744279998</v>
      </c>
      <c r="G63" s="124">
        <f t="shared" si="0"/>
        <v>-69.897072022143007</v>
      </c>
      <c r="H63" s="122"/>
    </row>
    <row r="64" spans="1:8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3326.9868724605167</v>
      </c>
      <c r="E64" s="124">
        <v>9827.0030000000006</v>
      </c>
      <c r="F64" s="124">
        <f t="shared" si="1"/>
        <v>6500.0161275394839</v>
      </c>
      <c r="G64" s="124">
        <f t="shared" si="0"/>
        <v>195.3724609298597</v>
      </c>
      <c r="H64" s="122"/>
    </row>
    <row r="65" spans="1:8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</row>
    <row r="66" spans="1:8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</row>
    <row r="67" spans="1:8" s="153" customFormat="1" x14ac:dyDescent="0.25">
      <c r="A67" s="158" t="s">
        <v>91</v>
      </c>
      <c r="B67" s="162" t="s">
        <v>92</v>
      </c>
      <c r="C67" s="160" t="s">
        <v>21</v>
      </c>
      <c r="D67" s="124">
        <v>993.42434651751569</v>
      </c>
      <c r="E67" s="124">
        <v>137.94742082999983</v>
      </c>
      <c r="F67" s="124">
        <f t="shared" si="1"/>
        <v>-855.47692568751586</v>
      </c>
      <c r="G67" s="124">
        <f t="shared" si="0"/>
        <v>-86.113948051144575</v>
      </c>
      <c r="H67" s="122"/>
    </row>
    <row r="68" spans="1:8" s="153" customFormat="1" x14ac:dyDescent="0.25">
      <c r="A68" s="158" t="s">
        <v>93</v>
      </c>
      <c r="B68" s="161" t="s">
        <v>94</v>
      </c>
      <c r="C68" s="160" t="s">
        <v>21</v>
      </c>
      <c r="D68" s="124">
        <v>24007.500618855363</v>
      </c>
      <c r="E68" s="124">
        <v>6311.6059999999998</v>
      </c>
      <c r="F68" s="124">
        <f t="shared" si="1"/>
        <v>-17695.894618855364</v>
      </c>
      <c r="G68" s="124">
        <f t="shared" si="0"/>
        <v>-73.70985801394545</v>
      </c>
      <c r="H68" s="122"/>
    </row>
    <row r="69" spans="1:8" s="153" customFormat="1" x14ac:dyDescent="0.25">
      <c r="A69" s="158" t="s">
        <v>95</v>
      </c>
      <c r="B69" s="161" t="s">
        <v>96</v>
      </c>
      <c r="C69" s="160" t="s">
        <v>21</v>
      </c>
      <c r="D69" s="124">
        <v>6493.1959987461178</v>
      </c>
      <c r="E69" s="124">
        <v>1306.2646355599995</v>
      </c>
      <c r="F69" s="124">
        <f t="shared" si="1"/>
        <v>-5186.9313631861187</v>
      </c>
      <c r="G69" s="124">
        <f t="shared" si="0"/>
        <v>-79.882562673108154</v>
      </c>
      <c r="H69" s="122"/>
    </row>
    <row r="70" spans="1:8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718.79769839938751</v>
      </c>
      <c r="E70" s="124">
        <f>+E71+E72</f>
        <v>82.742999999999995</v>
      </c>
      <c r="F70" s="124">
        <f t="shared" si="1"/>
        <v>-636.05469839938746</v>
      </c>
      <c r="G70" s="124">
        <f t="shared" si="0"/>
        <v>-88.488694359448914</v>
      </c>
      <c r="H70" s="122"/>
    </row>
    <row r="71" spans="1:8" s="153" customFormat="1" x14ac:dyDescent="0.25">
      <c r="A71" s="158" t="s">
        <v>99</v>
      </c>
      <c r="B71" s="162" t="s">
        <v>100</v>
      </c>
      <c r="C71" s="160" t="s">
        <v>21</v>
      </c>
      <c r="D71" s="124">
        <v>661.99504547709739</v>
      </c>
      <c r="E71" s="124">
        <v>71.54807000000001</v>
      </c>
      <c r="F71" s="124">
        <f t="shared" si="1"/>
        <v>-590.44697547709734</v>
      </c>
      <c r="G71" s="124">
        <f t="shared" si="0"/>
        <v>-89.192053552540472</v>
      </c>
      <c r="H71" s="122"/>
    </row>
    <row r="72" spans="1:8" s="153" customFormat="1" x14ac:dyDescent="0.25">
      <c r="A72" s="158" t="s">
        <v>101</v>
      </c>
      <c r="B72" s="162" t="s">
        <v>102</v>
      </c>
      <c r="C72" s="160" t="s">
        <v>21</v>
      </c>
      <c r="D72" s="124">
        <v>56.802652922290129</v>
      </c>
      <c r="E72" s="124">
        <v>11.194929999999985</v>
      </c>
      <c r="F72" s="124">
        <f t="shared" si="1"/>
        <v>-45.607722922290144</v>
      </c>
      <c r="G72" s="124">
        <f t="shared" si="0"/>
        <v>-80.291536708126273</v>
      </c>
      <c r="H72" s="122"/>
    </row>
    <row r="73" spans="1:8" s="153" customFormat="1" x14ac:dyDescent="0.25">
      <c r="A73" s="158" t="s">
        <v>103</v>
      </c>
      <c r="B73" s="161" t="s">
        <v>104</v>
      </c>
      <c r="C73" s="160" t="s">
        <v>21</v>
      </c>
      <c r="D73" s="124">
        <f>+D38-D53-D62-D68-D69-D70</f>
        <v>3553.3362138887542</v>
      </c>
      <c r="E73" s="85">
        <f>E38-E53-E62-E68-E69-E70</f>
        <v>546.6366615800016</v>
      </c>
      <c r="F73" s="124">
        <f t="shared" si="1"/>
        <v>-3006.6995523087526</v>
      </c>
      <c r="G73" s="124">
        <f t="shared" si="0"/>
        <v>-84.616241507251999</v>
      </c>
      <c r="H73" s="122"/>
    </row>
    <row r="74" spans="1:8" s="153" customFormat="1" x14ac:dyDescent="0.25">
      <c r="A74" s="158" t="s">
        <v>105</v>
      </c>
      <c r="B74" s="162" t="s">
        <v>106</v>
      </c>
      <c r="C74" s="160" t="s">
        <v>21</v>
      </c>
      <c r="D74" s="124">
        <v>2894.574818639464</v>
      </c>
      <c r="E74" s="124">
        <v>378.04503608999994</v>
      </c>
      <c r="F74" s="124">
        <f t="shared" si="1"/>
        <v>-2516.529782549464</v>
      </c>
      <c r="G74" s="124">
        <f t="shared" si="0"/>
        <v>-86.93953137242822</v>
      </c>
      <c r="H74" s="122"/>
    </row>
    <row r="75" spans="1:8" s="153" customFormat="1" x14ac:dyDescent="0.25">
      <c r="A75" s="158" t="s">
        <v>107</v>
      </c>
      <c r="B75" s="162" t="s">
        <v>108</v>
      </c>
      <c r="C75" s="160" t="s">
        <v>21</v>
      </c>
      <c r="D75" s="124">
        <v>15.938800004479999</v>
      </c>
      <c r="E75" s="124">
        <v>3.3135943899999996</v>
      </c>
      <c r="F75" s="124">
        <f t="shared" si="1"/>
        <v>-12.625205614479999</v>
      </c>
      <c r="G75" s="124">
        <f t="shared" si="0"/>
        <v>-79.210515289302634</v>
      </c>
      <c r="H75" s="122"/>
    </row>
    <row r="76" spans="1:8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642.82259524481026</v>
      </c>
      <c r="E76" s="127">
        <f>+E73-E74-E75</f>
        <v>165.27803110000167</v>
      </c>
      <c r="F76" s="127">
        <f t="shared" si="1"/>
        <v>-477.54456414480859</v>
      </c>
      <c r="G76" s="127">
        <f t="shared" si="0"/>
        <v>-74.288702307196004</v>
      </c>
      <c r="H76" s="128"/>
    </row>
    <row r="77" spans="1:8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</row>
    <row r="78" spans="1:8" s="153" customFormat="1" x14ac:dyDescent="0.25">
      <c r="A78" s="158" t="s">
        <v>113</v>
      </c>
      <c r="B78" s="162" t="s">
        <v>707</v>
      </c>
      <c r="C78" s="160" t="s">
        <v>21</v>
      </c>
      <c r="D78" s="124">
        <v>7982.294756954022</v>
      </c>
      <c r="E78" s="124">
        <v>1806.1574756799976</v>
      </c>
      <c r="F78" s="124">
        <f t="shared" si="1"/>
        <v>-6176.1372812740246</v>
      </c>
      <c r="G78" s="124">
        <f t="shared" ref="G78:G141" si="2">IFERROR(F78/D78*100,0)</f>
        <v>-77.372954386249546</v>
      </c>
      <c r="H78" s="122"/>
    </row>
    <row r="79" spans="1:8" s="153" customFormat="1" x14ac:dyDescent="0.25">
      <c r="A79" s="158" t="s">
        <v>115</v>
      </c>
      <c r="B79" s="162" t="s">
        <v>116</v>
      </c>
      <c r="C79" s="160" t="s">
        <v>21</v>
      </c>
      <c r="D79" s="124">
        <v>27.882160772559995</v>
      </c>
      <c r="E79" s="124">
        <v>6.6070000000000002</v>
      </c>
      <c r="F79" s="124">
        <f t="shared" si="1"/>
        <v>-21.275160772559996</v>
      </c>
      <c r="G79" s="124">
        <f t="shared" si="2"/>
        <v>-76.303845121995622</v>
      </c>
      <c r="H79" s="122"/>
    </row>
    <row r="80" spans="1:8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5472.3884822111213</v>
      </c>
      <c r="E80" s="130">
        <v>1327.652</v>
      </c>
      <c r="F80" s="127">
        <f t="shared" si="1"/>
        <v>-4144.7364822111213</v>
      </c>
      <c r="G80" s="130">
        <f t="shared" si="2"/>
        <v>-75.739076194686348</v>
      </c>
      <c r="H80" s="131"/>
    </row>
    <row r="81" spans="1:8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9663.6187216936814</v>
      </c>
      <c r="E81" s="132">
        <f>+E23-E38</f>
        <v>3471.9629999999997</v>
      </c>
      <c r="F81" s="116">
        <f t="shared" si="1"/>
        <v>-6191.6557216936817</v>
      </c>
      <c r="G81" s="132">
        <f t="shared" si="2"/>
        <v>-64.071813054815024</v>
      </c>
      <c r="H81" s="133"/>
    </row>
    <row r="82" spans="1:8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</row>
    <row r="83" spans="1:8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</row>
    <row r="84" spans="1:8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</row>
    <row r="85" spans="1:8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</row>
    <row r="86" spans="1:8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</row>
    <row r="87" spans="1:8" s="153" customFormat="1" x14ac:dyDescent="0.25">
      <c r="A87" s="158" t="s">
        <v>126</v>
      </c>
      <c r="B87" s="159" t="s">
        <v>33</v>
      </c>
      <c r="C87" s="160" t="s">
        <v>21</v>
      </c>
      <c r="D87" s="124">
        <v>5017.3828515576024</v>
      </c>
      <c r="E87" s="124">
        <v>3227.1864250399994</v>
      </c>
      <c r="F87" s="124">
        <f t="shared" si="1"/>
        <v>-1790.196426517603</v>
      </c>
      <c r="G87" s="124">
        <f t="shared" si="2"/>
        <v>-35.67988490178405</v>
      </c>
      <c r="H87" s="122"/>
    </row>
    <row r="88" spans="1:8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</row>
    <row r="89" spans="1:8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4499.651046256934</v>
      </c>
      <c r="E89" s="124">
        <f t="shared" ref="E89" si="5">+E31-E46</f>
        <v>199.86099999999999</v>
      </c>
      <c r="F89" s="124">
        <f t="shared" si="3"/>
        <v>-4299.7900462569341</v>
      </c>
      <c r="G89" s="124">
        <f t="shared" si="2"/>
        <v>-95.558300011591896</v>
      </c>
      <c r="H89" s="122"/>
    </row>
    <row r="90" spans="1:8" s="153" customFormat="1" x14ac:dyDescent="0.25">
      <c r="A90" s="158" t="s">
        <v>129</v>
      </c>
      <c r="B90" s="159" t="s">
        <v>39</v>
      </c>
      <c r="C90" s="160" t="s">
        <v>21</v>
      </c>
      <c r="D90" s="124">
        <v>-27.882160772559995</v>
      </c>
      <c r="E90" s="124">
        <v>-6.6071056500000012</v>
      </c>
      <c r="F90" s="124">
        <f t="shared" si="3"/>
        <v>21.275055122559994</v>
      </c>
      <c r="G90" s="124">
        <f t="shared" si="2"/>
        <v>-76.303466205881961</v>
      </c>
      <c r="H90" s="122"/>
    </row>
    <row r="91" spans="1:8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</row>
    <row r="92" spans="1:8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</row>
    <row r="93" spans="1:8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</row>
    <row r="94" spans="1:8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</row>
    <row r="95" spans="1:8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174.46698465171266</v>
      </c>
      <c r="E95" s="124">
        <f>+E37-E52</f>
        <v>51.522680610000293</v>
      </c>
      <c r="F95" s="124">
        <f t="shared" si="3"/>
        <v>-122.94430404171237</v>
      </c>
      <c r="G95" s="124">
        <f t="shared" si="2"/>
        <v>-70.468521185911086</v>
      </c>
      <c r="H95" s="122"/>
    </row>
    <row r="96" spans="1:8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-6710.1047308096931</v>
      </c>
      <c r="E96" s="124">
        <f>+E97-E103</f>
        <v>-2004.4060000000002</v>
      </c>
      <c r="F96" s="124">
        <f t="shared" si="3"/>
        <v>4705.6987308096932</v>
      </c>
      <c r="G96" s="124">
        <f t="shared" si="2"/>
        <v>-70.128543734992761</v>
      </c>
      <c r="H96" s="122"/>
    </row>
    <row r="97" spans="1:8" s="153" customFormat="1" x14ac:dyDescent="0.25">
      <c r="A97" s="158" t="s">
        <v>137</v>
      </c>
      <c r="B97" s="161" t="s">
        <v>138</v>
      </c>
      <c r="C97" s="160" t="s">
        <v>21</v>
      </c>
      <c r="D97" s="124">
        <v>1947.3747815306451</v>
      </c>
      <c r="E97" s="124">
        <v>1083.961</v>
      </c>
      <c r="F97" s="124">
        <f t="shared" si="3"/>
        <v>-863.41378153064511</v>
      </c>
      <c r="G97" s="124">
        <f t="shared" si="2"/>
        <v>-44.337319642806413</v>
      </c>
      <c r="H97" s="122"/>
    </row>
    <row r="98" spans="1:8" s="153" customFormat="1" x14ac:dyDescent="0.25">
      <c r="A98" s="158" t="s">
        <v>139</v>
      </c>
      <c r="B98" s="164" t="s">
        <v>140</v>
      </c>
      <c r="C98" s="160" t="s">
        <v>21</v>
      </c>
      <c r="D98" s="124">
        <v>15.377377006489887</v>
      </c>
      <c r="E98" s="124">
        <v>0</v>
      </c>
      <c r="F98" s="124">
        <f t="shared" si="3"/>
        <v>-15.377377006489887</v>
      </c>
      <c r="G98" s="124">
        <f t="shared" si="2"/>
        <v>-100</v>
      </c>
      <c r="H98" s="122"/>
    </row>
    <row r="99" spans="1:8" s="153" customFormat="1" x14ac:dyDescent="0.25">
      <c r="A99" s="158" t="s">
        <v>141</v>
      </c>
      <c r="B99" s="164" t="s">
        <v>142</v>
      </c>
      <c r="C99" s="160" t="s">
        <v>21</v>
      </c>
      <c r="D99" s="124">
        <v>7.0000000000000009</v>
      </c>
      <c r="E99" s="124">
        <v>119.10587111000001</v>
      </c>
      <c r="F99" s="124">
        <f t="shared" si="3"/>
        <v>112.10587111000001</v>
      </c>
      <c r="G99" s="124">
        <f t="shared" si="2"/>
        <v>1601.5124444285714</v>
      </c>
      <c r="H99" s="122"/>
    </row>
    <row r="100" spans="1:8" s="153" customFormat="1" x14ac:dyDescent="0.25">
      <c r="A100" s="158" t="s">
        <v>143</v>
      </c>
      <c r="B100" s="164" t="s">
        <v>144</v>
      </c>
      <c r="C100" s="160" t="s">
        <v>21</v>
      </c>
      <c r="D100" s="124">
        <v>26.678000000000001</v>
      </c>
      <c r="E100" s="124">
        <v>24.92504026999999</v>
      </c>
      <c r="F100" s="124">
        <f t="shared" si="3"/>
        <v>-1.7529597300000113</v>
      </c>
      <c r="G100" s="124">
        <f t="shared" si="2"/>
        <v>-6.5708063947822595</v>
      </c>
      <c r="H100" s="122"/>
    </row>
    <row r="101" spans="1:8" s="153" customFormat="1" x14ac:dyDescent="0.25">
      <c r="A101" s="158" t="s">
        <v>145</v>
      </c>
      <c r="B101" s="165" t="s">
        <v>146</v>
      </c>
      <c r="C101" s="160" t="s">
        <v>21</v>
      </c>
      <c r="D101" s="124">
        <v>26.678000000000001</v>
      </c>
      <c r="E101" s="124">
        <v>43.236655239999997</v>
      </c>
      <c r="F101" s="124">
        <f t="shared" si="3"/>
        <v>16.558655239999997</v>
      </c>
      <c r="G101" s="124">
        <f t="shared" si="2"/>
        <v>62.06857800434814</v>
      </c>
      <c r="H101" s="122"/>
    </row>
    <row r="102" spans="1:8" s="153" customFormat="1" x14ac:dyDescent="0.25">
      <c r="A102" s="158" t="s">
        <v>147</v>
      </c>
      <c r="B102" s="162" t="s">
        <v>148</v>
      </c>
      <c r="C102" s="160" t="s">
        <v>21</v>
      </c>
      <c r="D102" s="124">
        <v>1898.3194045241553</v>
      </c>
      <c r="E102" s="124">
        <v>939.93008862000011</v>
      </c>
      <c r="F102" s="124">
        <f t="shared" si="3"/>
        <v>-958.38931590415518</v>
      </c>
      <c r="G102" s="124">
        <f t="shared" si="2"/>
        <v>-50.486199193880708</v>
      </c>
      <c r="H102" s="122"/>
    </row>
    <row r="103" spans="1:8" s="153" customFormat="1" x14ac:dyDescent="0.25">
      <c r="A103" s="158" t="s">
        <v>149</v>
      </c>
      <c r="B103" s="161" t="s">
        <v>104</v>
      </c>
      <c r="C103" s="160" t="s">
        <v>21</v>
      </c>
      <c r="D103" s="124">
        <v>8657.4795123403383</v>
      </c>
      <c r="E103" s="124">
        <v>3088.3670000000002</v>
      </c>
      <c r="F103" s="124">
        <f t="shared" si="3"/>
        <v>-5569.1125123403381</v>
      </c>
      <c r="G103" s="124">
        <f t="shared" si="2"/>
        <v>-64.327180958408817</v>
      </c>
      <c r="H103" s="122"/>
    </row>
    <row r="104" spans="1:8" s="153" customFormat="1" x14ac:dyDescent="0.25">
      <c r="A104" s="158" t="s">
        <v>150</v>
      </c>
      <c r="B104" s="162" t="s">
        <v>151</v>
      </c>
      <c r="C104" s="160" t="s">
        <v>21</v>
      </c>
      <c r="D104" s="124">
        <v>138.5393166533012</v>
      </c>
      <c r="E104" s="124">
        <v>15.94155159</v>
      </c>
      <c r="F104" s="124">
        <f t="shared" si="3"/>
        <v>-122.5977650633012</v>
      </c>
      <c r="G104" s="124">
        <f t="shared" si="2"/>
        <v>-88.493120960099574</v>
      </c>
      <c r="H104" s="122"/>
    </row>
    <row r="105" spans="1:8" s="153" customFormat="1" x14ac:dyDescent="0.25">
      <c r="A105" s="158" t="s">
        <v>152</v>
      </c>
      <c r="B105" s="162" t="s">
        <v>153</v>
      </c>
      <c r="C105" s="160" t="s">
        <v>21</v>
      </c>
      <c r="D105" s="124">
        <v>6838.2328453646369</v>
      </c>
      <c r="E105" s="124">
        <v>2348.0050000000001</v>
      </c>
      <c r="F105" s="124">
        <f t="shared" si="3"/>
        <v>-4490.2278453646368</v>
      </c>
      <c r="G105" s="124">
        <f t="shared" si="2"/>
        <v>-65.66357049991916</v>
      </c>
      <c r="H105" s="122"/>
    </row>
    <row r="106" spans="1:8" s="153" customFormat="1" x14ac:dyDescent="0.25">
      <c r="A106" s="158" t="s">
        <v>154</v>
      </c>
      <c r="B106" s="162" t="s">
        <v>155</v>
      </c>
      <c r="C106" s="160" t="s">
        <v>21</v>
      </c>
      <c r="D106" s="124">
        <v>1440.7726620000001</v>
      </c>
      <c r="E106" s="124">
        <v>113.52882910999996</v>
      </c>
      <c r="F106" s="124">
        <f t="shared" si="3"/>
        <v>-1327.24383289</v>
      </c>
      <c r="G106" s="124">
        <f t="shared" si="2"/>
        <v>-92.120281561116954</v>
      </c>
      <c r="H106" s="122"/>
    </row>
    <row r="107" spans="1:8" s="153" customFormat="1" x14ac:dyDescent="0.25">
      <c r="A107" s="158" t="s">
        <v>156</v>
      </c>
      <c r="B107" s="165" t="s">
        <v>157</v>
      </c>
      <c r="C107" s="160" t="s">
        <v>21</v>
      </c>
      <c r="D107" s="124">
        <v>1440.7726620000001</v>
      </c>
      <c r="E107" s="124">
        <v>228.86119333999997</v>
      </c>
      <c r="F107" s="124">
        <f t="shared" si="3"/>
        <v>-1211.9114686600001</v>
      </c>
      <c r="G107" s="124">
        <f t="shared" si="2"/>
        <v>-84.115384794828927</v>
      </c>
      <c r="H107" s="122"/>
    </row>
    <row r="108" spans="1:8" s="153" customFormat="1" x14ac:dyDescent="0.25">
      <c r="A108" s="158" t="s">
        <v>158</v>
      </c>
      <c r="B108" s="162" t="s">
        <v>159</v>
      </c>
      <c r="C108" s="160" t="s">
        <v>21</v>
      </c>
      <c r="D108" s="124">
        <v>239.93468832240018</v>
      </c>
      <c r="E108" s="124">
        <v>610.89161930000012</v>
      </c>
      <c r="F108" s="124">
        <f t="shared" si="3"/>
        <v>370.95693097759994</v>
      </c>
      <c r="G108" s="124">
        <f t="shared" si="2"/>
        <v>154.60746154351187</v>
      </c>
      <c r="H108" s="122"/>
    </row>
    <row r="109" spans="1:8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2953.5139908839883</v>
      </c>
      <c r="E109" s="124">
        <f>+E81+E96</f>
        <v>1467.5569999999996</v>
      </c>
      <c r="F109" s="124">
        <f t="shared" si="3"/>
        <v>-1485.9569908839887</v>
      </c>
      <c r="G109" s="124">
        <f t="shared" si="2"/>
        <v>-50.311493206749326</v>
      </c>
      <c r="H109" s="122"/>
    </row>
    <row r="110" spans="1:8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</row>
    <row r="111" spans="1:8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</row>
    <row r="112" spans="1:8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</row>
    <row r="113" spans="1:8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</row>
    <row r="114" spans="1:8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</row>
    <row r="115" spans="1:8" s="153" customFormat="1" x14ac:dyDescent="0.25">
      <c r="A115" s="158" t="s">
        <v>168</v>
      </c>
      <c r="B115" s="159" t="s">
        <v>33</v>
      </c>
      <c r="C115" s="160" t="s">
        <v>21</v>
      </c>
      <c r="D115" s="124">
        <v>-2744.8109849202306</v>
      </c>
      <c r="E115" s="124">
        <v>1015.303</v>
      </c>
      <c r="F115" s="124">
        <f t="shared" si="3"/>
        <v>3760.1139849202305</v>
      </c>
      <c r="G115" s="124">
        <f t="shared" si="2"/>
        <v>-136.98990588342849</v>
      </c>
      <c r="H115" s="122"/>
    </row>
    <row r="116" spans="1:8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</row>
    <row r="117" spans="1:8" s="153" customFormat="1" x14ac:dyDescent="0.25">
      <c r="A117" s="158" t="s">
        <v>170</v>
      </c>
      <c r="B117" s="159" t="s">
        <v>37</v>
      </c>
      <c r="C117" s="160" t="s">
        <v>21</v>
      </c>
      <c r="D117" s="124">
        <v>4499.651046256934</v>
      </c>
      <c r="E117" s="124">
        <v>76.242000000000004</v>
      </c>
      <c r="F117" s="124">
        <f t="shared" si="3"/>
        <v>-4423.4090462569338</v>
      </c>
      <c r="G117" s="124">
        <f t="shared" si="2"/>
        <v>-98.305601940767772</v>
      </c>
      <c r="H117" s="122"/>
    </row>
    <row r="118" spans="1:8" s="153" customFormat="1" x14ac:dyDescent="0.25">
      <c r="A118" s="158" t="s">
        <v>171</v>
      </c>
      <c r="B118" s="159" t="s">
        <v>39</v>
      </c>
      <c r="C118" s="160" t="s">
        <v>21</v>
      </c>
      <c r="D118" s="124">
        <v>-1.204160772559997</v>
      </c>
      <c r="E118" s="124">
        <v>-1.9111478100000003</v>
      </c>
      <c r="F118" s="124">
        <f t="shared" si="3"/>
        <v>-0.70698703744000335</v>
      </c>
      <c r="G118" s="124">
        <f t="shared" si="2"/>
        <v>58.712013673803511</v>
      </c>
      <c r="H118" s="122"/>
    </row>
    <row r="119" spans="1:8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</row>
    <row r="120" spans="1:8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</row>
    <row r="121" spans="1:8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</row>
    <row r="122" spans="1:8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</row>
    <row r="123" spans="1:8" s="153" customFormat="1" x14ac:dyDescent="0.25">
      <c r="A123" s="158" t="s">
        <v>176</v>
      </c>
      <c r="B123" s="159" t="s">
        <v>49</v>
      </c>
      <c r="C123" s="160" t="s">
        <v>21</v>
      </c>
      <c r="D123" s="124">
        <v>1199.8780903198449</v>
      </c>
      <c r="E123" s="124">
        <v>377.92314780999959</v>
      </c>
      <c r="F123" s="124">
        <f t="shared" si="3"/>
        <v>-821.9549425098453</v>
      </c>
      <c r="G123" s="124">
        <f t="shared" si="2"/>
        <v>-68.503204545616896</v>
      </c>
      <c r="H123" s="122"/>
    </row>
    <row r="124" spans="1:8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590.70279817680182</v>
      </c>
      <c r="E124" s="124">
        <f>+E130+E138+E132+E133</f>
        <v>395.46600000000001</v>
      </c>
      <c r="F124" s="124">
        <f t="shared" si="3"/>
        <v>-195.23679817680181</v>
      </c>
      <c r="G124" s="124">
        <f t="shared" si="2"/>
        <v>-33.051612211656725</v>
      </c>
      <c r="H124" s="122"/>
    </row>
    <row r="125" spans="1:8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</row>
    <row r="126" spans="1:8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</row>
    <row r="127" spans="1:8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</row>
    <row r="128" spans="1:8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</row>
    <row r="129" spans="1:8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</row>
    <row r="130" spans="1:8" s="153" customFormat="1" x14ac:dyDescent="0.25">
      <c r="A130" s="158" t="s">
        <v>185</v>
      </c>
      <c r="B130" s="161" t="s">
        <v>186</v>
      </c>
      <c r="C130" s="160" t="s">
        <v>21</v>
      </c>
      <c r="D130" s="124">
        <v>350.7271801128328</v>
      </c>
      <c r="E130" s="124">
        <v>343.92899999999997</v>
      </c>
      <c r="F130" s="124">
        <f t="shared" si="3"/>
        <v>-6.7981801128328243</v>
      </c>
      <c r="G130" s="124">
        <f t="shared" si="2"/>
        <v>-1.9383100307896795</v>
      </c>
      <c r="H130" s="122"/>
    </row>
    <row r="131" spans="1:8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</row>
    <row r="132" spans="1:8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</row>
    <row r="133" spans="1:8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</row>
    <row r="134" spans="1:8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</row>
    <row r="135" spans="1:8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</row>
    <row r="136" spans="1:8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</row>
    <row r="137" spans="1:8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</row>
    <row r="138" spans="1:8" s="153" customFormat="1" x14ac:dyDescent="0.25">
      <c r="A138" s="158" t="s">
        <v>199</v>
      </c>
      <c r="B138" s="161" t="s">
        <v>200</v>
      </c>
      <c r="C138" s="160" t="s">
        <v>21</v>
      </c>
      <c r="D138" s="124">
        <v>239.97561806396902</v>
      </c>
      <c r="E138" s="124">
        <v>51.537000000000035</v>
      </c>
      <c r="F138" s="124">
        <f t="shared" si="3"/>
        <v>-188.43861806396899</v>
      </c>
      <c r="G138" s="124">
        <f t="shared" si="2"/>
        <v>-78.524068230022394</v>
      </c>
      <c r="H138" s="122"/>
    </row>
    <row r="139" spans="1:8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2362.8111927071864</v>
      </c>
      <c r="E139" s="124">
        <f>+E109-E124</f>
        <v>1072.0909999999994</v>
      </c>
      <c r="F139" s="124">
        <f t="shared" si="3"/>
        <v>-1290.7201927071869</v>
      </c>
      <c r="G139" s="124">
        <f t="shared" si="2"/>
        <v>-54.626463455522526</v>
      </c>
      <c r="H139" s="122"/>
    </row>
    <row r="140" spans="1:8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</row>
    <row r="141" spans="1:8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</row>
    <row r="142" spans="1:8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</row>
    <row r="143" spans="1:8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</row>
    <row r="144" spans="1:8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</row>
    <row r="145" spans="1:8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-3095.5381650330633</v>
      </c>
      <c r="E145" s="124">
        <f>+E115-E130</f>
        <v>671.37400000000002</v>
      </c>
      <c r="F145" s="124">
        <f t="shared" si="3"/>
        <v>3766.9121650330635</v>
      </c>
      <c r="G145" s="124">
        <f t="shared" si="6"/>
        <v>-121.68844201579499</v>
      </c>
      <c r="H145" s="122"/>
    </row>
    <row r="146" spans="1:8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</row>
    <row r="147" spans="1:8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4499.651046256934</v>
      </c>
      <c r="E147" s="124">
        <f t="shared" ref="E147:E148" si="8">+E117-E132</f>
        <v>76.242000000000004</v>
      </c>
      <c r="F147" s="124">
        <f t="shared" si="3"/>
        <v>-4423.4090462569338</v>
      </c>
      <c r="G147" s="124">
        <f t="shared" si="6"/>
        <v>-98.305601940767772</v>
      </c>
      <c r="H147" s="122"/>
    </row>
    <row r="148" spans="1:8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-1.204160772559997</v>
      </c>
      <c r="E148" s="124">
        <f t="shared" si="8"/>
        <v>-1.9111478100000003</v>
      </c>
      <c r="F148" s="124">
        <f t="shared" si="3"/>
        <v>-0.70698703744000335</v>
      </c>
      <c r="G148" s="124">
        <f t="shared" si="6"/>
        <v>58.712013673803511</v>
      </c>
      <c r="H148" s="122"/>
    </row>
    <row r="149" spans="1:8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</row>
    <row r="150" spans="1:8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</row>
    <row r="151" spans="1:8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</row>
    <row r="152" spans="1:8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</row>
    <row r="153" spans="1:8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959.90247225587586</v>
      </c>
      <c r="E153" s="124">
        <f>+E123-E138</f>
        <v>326.38614780999956</v>
      </c>
      <c r="F153" s="124">
        <f t="shared" si="10"/>
        <v>-633.51632444587631</v>
      </c>
      <c r="G153" s="124">
        <f t="shared" si="6"/>
        <v>-65.997988624515528</v>
      </c>
      <c r="H153" s="122"/>
    </row>
    <row r="154" spans="1:8" s="153" customFormat="1" x14ac:dyDescent="0.25">
      <c r="A154" s="158" t="s">
        <v>217</v>
      </c>
      <c r="B154" s="163" t="s">
        <v>218</v>
      </c>
      <c r="C154" s="160" t="s">
        <v>21</v>
      </c>
      <c r="D154" s="124">
        <v>2362.8111927071864</v>
      </c>
      <c r="E154" s="124">
        <v>1072.0909999999994</v>
      </c>
      <c r="F154" s="124">
        <f t="shared" si="10"/>
        <v>-1290.7201927071869</v>
      </c>
      <c r="G154" s="124">
        <f t="shared" si="6"/>
        <v>-54.626463455522526</v>
      </c>
      <c r="H154" s="122"/>
    </row>
    <row r="155" spans="1:8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0"/>
        <v>0</v>
      </c>
      <c r="G155" s="124">
        <f t="shared" si="6"/>
        <v>0</v>
      </c>
      <c r="H155" s="122"/>
    </row>
    <row r="156" spans="1:8" s="153" customFormat="1" x14ac:dyDescent="0.25">
      <c r="A156" s="158" t="s">
        <v>221</v>
      </c>
      <c r="B156" s="161" t="s">
        <v>222</v>
      </c>
      <c r="C156" s="160" t="s">
        <v>21</v>
      </c>
      <c r="D156" s="124">
        <v>118.14055963536002</v>
      </c>
      <c r="E156" s="124">
        <v>0</v>
      </c>
      <c r="F156" s="124">
        <f t="shared" si="10"/>
        <v>-118.14055963536002</v>
      </c>
      <c r="G156" s="124">
        <f t="shared" si="6"/>
        <v>-100</v>
      </c>
      <c r="H156" s="122"/>
    </row>
    <row r="157" spans="1:8" s="153" customFormat="1" x14ac:dyDescent="0.25">
      <c r="A157" s="158" t="s">
        <v>223</v>
      </c>
      <c r="B157" s="161" t="s">
        <v>224</v>
      </c>
      <c r="C157" s="160" t="s">
        <v>21</v>
      </c>
      <c r="D157" s="124">
        <v>163.37452065032767</v>
      </c>
      <c r="E157" s="124">
        <v>0</v>
      </c>
      <c r="F157" s="124">
        <f t="shared" si="10"/>
        <v>-163.37452065032767</v>
      </c>
      <c r="G157" s="124">
        <f t="shared" si="6"/>
        <v>-100</v>
      </c>
      <c r="H157" s="122"/>
    </row>
    <row r="158" spans="1:8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2081.2961124214985</v>
      </c>
      <c r="E158" s="130">
        <f>+E154-E155-E156-E157</f>
        <v>1072.0909999999994</v>
      </c>
      <c r="F158" s="130">
        <f t="shared" si="10"/>
        <v>-1009.2051124214991</v>
      </c>
      <c r="G158" s="130">
        <f t="shared" si="6"/>
        <v>-48.489261398145423</v>
      </c>
      <c r="H158" s="131"/>
    </row>
    <row r="159" spans="1:8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</row>
    <row r="160" spans="1:8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16284.942834994743</v>
      </c>
      <c r="E160" s="124">
        <f>E109+E105+E69</f>
        <v>5121.826635559999</v>
      </c>
      <c r="F160" s="124">
        <f t="shared" si="10"/>
        <v>-11163.116199434744</v>
      </c>
      <c r="G160" s="124">
        <f t="shared" ref="G160:G165" si="11">IFERROR(F160/D160*100,0)</f>
        <v>-68.548697484195671</v>
      </c>
      <c r="H160" s="122"/>
    </row>
    <row r="161" spans="1:8" s="153" customFormat="1" x14ac:dyDescent="0.25">
      <c r="A161" s="158" t="s">
        <v>231</v>
      </c>
      <c r="B161" s="161" t="s">
        <v>232</v>
      </c>
      <c r="C161" s="160" t="s">
        <v>21</v>
      </c>
      <c r="D161" s="124">
        <v>51356.598237306011</v>
      </c>
      <c r="E161" s="124">
        <v>48903.24232491001</v>
      </c>
      <c r="F161" s="124">
        <f t="shared" si="10"/>
        <v>-2453.3559123960003</v>
      </c>
      <c r="G161" s="124">
        <f t="shared" si="11"/>
        <v>-4.7770997235051578</v>
      </c>
      <c r="H161" s="122"/>
    </row>
    <row r="162" spans="1:8" s="153" customFormat="1" x14ac:dyDescent="0.25">
      <c r="A162" s="158" t="s">
        <v>233</v>
      </c>
      <c r="B162" s="164" t="s">
        <v>234</v>
      </c>
      <c r="C162" s="160" t="s">
        <v>21</v>
      </c>
      <c r="D162" s="124">
        <v>35050.805287039999</v>
      </c>
      <c r="E162" s="124">
        <v>35567.137981220003</v>
      </c>
      <c r="F162" s="124">
        <f t="shared" si="10"/>
        <v>516.33269418000418</v>
      </c>
      <c r="G162" s="124">
        <f t="shared" si="11"/>
        <v>1.4730979501087746</v>
      </c>
      <c r="H162" s="122"/>
    </row>
    <row r="163" spans="1:8" s="153" customFormat="1" x14ac:dyDescent="0.25">
      <c r="A163" s="158" t="s">
        <v>235</v>
      </c>
      <c r="B163" s="161" t="s">
        <v>236</v>
      </c>
      <c r="C163" s="160" t="s">
        <v>21</v>
      </c>
      <c r="D163" s="124">
        <v>57539.545440556001</v>
      </c>
      <c r="E163" s="124">
        <v>46405.675346870012</v>
      </c>
      <c r="F163" s="124">
        <f t="shared" si="10"/>
        <v>-11133.87009368599</v>
      </c>
      <c r="G163" s="124">
        <f t="shared" si="11"/>
        <v>-19.349944474602029</v>
      </c>
      <c r="H163" s="122"/>
    </row>
    <row r="164" spans="1:8" s="153" customFormat="1" x14ac:dyDescent="0.25">
      <c r="A164" s="167" t="s">
        <v>237</v>
      </c>
      <c r="B164" s="164" t="s">
        <v>238</v>
      </c>
      <c r="C164" s="160" t="s">
        <v>21</v>
      </c>
      <c r="D164" s="127">
        <v>2913.5413305799902</v>
      </c>
      <c r="E164" s="127">
        <v>31638.911146070008</v>
      </c>
      <c r="F164" s="127">
        <f t="shared" si="10"/>
        <v>28725.369815490019</v>
      </c>
      <c r="G164" s="127">
        <f t="shared" si="11"/>
        <v>985.92628544492766</v>
      </c>
      <c r="H164" s="128"/>
    </row>
    <row r="165" spans="1:8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3.5332973547140227</v>
      </c>
      <c r="E165" s="130">
        <f>E163/E160</f>
        <v>9.0603760433207654</v>
      </c>
      <c r="F165" s="130">
        <f t="shared" si="10"/>
        <v>5.5270786886067427</v>
      </c>
      <c r="G165" s="130">
        <f t="shared" si="11"/>
        <v>156.42834818962166</v>
      </c>
      <c r="H165" s="131"/>
    </row>
    <row r="166" spans="1:8" s="153" customFormat="1" ht="19.5" thickBot="1" x14ac:dyDescent="0.3">
      <c r="A166" s="321" t="s">
        <v>241</v>
      </c>
      <c r="B166" s="322"/>
      <c r="C166" s="322"/>
      <c r="D166" s="322"/>
      <c r="E166" s="322"/>
      <c r="F166" s="322"/>
      <c r="G166" s="322"/>
      <c r="H166" s="323"/>
    </row>
    <row r="167" spans="1:8" s="153" customFormat="1" x14ac:dyDescent="0.25">
      <c r="A167" s="174" t="s">
        <v>242</v>
      </c>
      <c r="B167" s="175" t="s">
        <v>243</v>
      </c>
      <c r="C167" s="160" t="s">
        <v>21</v>
      </c>
      <c r="D167" s="116">
        <v>101950.56353876732</v>
      </c>
      <c r="E167" s="116">
        <v>39770.83641959801</v>
      </c>
      <c r="F167" s="132">
        <f t="shared" si="10"/>
        <v>-62179.727119169314</v>
      </c>
      <c r="G167" s="132">
        <f t="shared" ref="G167:G230" si="12">IFERROR(F167/D167*100,0)</f>
        <v>-60.990076916568583</v>
      </c>
      <c r="H167" s="133"/>
    </row>
    <row r="168" spans="1:8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</row>
    <row r="169" spans="1:8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</row>
    <row r="170" spans="1:8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</row>
    <row r="171" spans="1:8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</row>
    <row r="172" spans="1:8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</row>
    <row r="173" spans="1:8" s="153" customFormat="1" x14ac:dyDescent="0.25">
      <c r="A173" s="158" t="s">
        <v>249</v>
      </c>
      <c r="B173" s="159" t="s">
        <v>33</v>
      </c>
      <c r="C173" s="160" t="s">
        <v>21</v>
      </c>
      <c r="D173" s="124">
        <v>95357.326809939288</v>
      </c>
      <c r="E173" s="124">
        <v>36146.222273501015</v>
      </c>
      <c r="F173" s="124">
        <f t="shared" si="10"/>
        <v>-59211.104536438273</v>
      </c>
      <c r="G173" s="124">
        <f t="shared" si="12"/>
        <v>-62.093922425546197</v>
      </c>
      <c r="H173" s="122"/>
    </row>
    <row r="174" spans="1:8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</row>
    <row r="175" spans="1:8" s="153" customFormat="1" x14ac:dyDescent="0.25">
      <c r="A175" s="158" t="s">
        <v>251</v>
      </c>
      <c r="B175" s="159" t="s">
        <v>37</v>
      </c>
      <c r="C175" s="160" t="s">
        <v>21</v>
      </c>
      <c r="D175" s="124">
        <v>2956.3066738204661</v>
      </c>
      <c r="E175" s="124">
        <v>2472.7505120669998</v>
      </c>
      <c r="F175" s="124">
        <f t="shared" si="10"/>
        <v>-483.55616175346631</v>
      </c>
      <c r="G175" s="124">
        <f t="shared" si="12"/>
        <v>-16.356765894269067</v>
      </c>
      <c r="H175" s="122"/>
    </row>
    <row r="176" spans="1:8" s="153" customFormat="1" x14ac:dyDescent="0.25">
      <c r="A176" s="158" t="s">
        <v>252</v>
      </c>
      <c r="B176" s="159" t="s">
        <v>39</v>
      </c>
      <c r="C176" s="160" t="s">
        <v>21</v>
      </c>
      <c r="D176" s="124">
        <v>19.2</v>
      </c>
      <c r="E176" s="124">
        <v>8.2024509100000014</v>
      </c>
      <c r="F176" s="124">
        <f t="shared" si="10"/>
        <v>-10.997549089999998</v>
      </c>
      <c r="G176" s="124">
        <f t="shared" si="12"/>
        <v>-57.278901510416659</v>
      </c>
      <c r="H176" s="122"/>
    </row>
    <row r="177" spans="1:8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</row>
    <row r="178" spans="1:8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</row>
    <row r="179" spans="1:8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</row>
    <row r="180" spans="1:8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</row>
    <row r="181" spans="1:8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302.29180000000002</v>
      </c>
      <c r="E181" s="124">
        <v>0</v>
      </c>
      <c r="F181" s="120">
        <f t="shared" si="10"/>
        <v>-302.29180000000002</v>
      </c>
      <c r="G181" s="121">
        <f t="shared" si="12"/>
        <v>-100</v>
      </c>
      <c r="H181" s="122"/>
    </row>
    <row r="182" spans="1:8" s="153" customFormat="1" x14ac:dyDescent="0.25">
      <c r="A182" s="158" t="s">
        <v>259</v>
      </c>
      <c r="B182" s="164" t="s">
        <v>260</v>
      </c>
      <c r="C182" s="160" t="s">
        <v>21</v>
      </c>
      <c r="D182" s="124">
        <v>293.22304600000001</v>
      </c>
      <c r="E182" s="124">
        <v>0</v>
      </c>
      <c r="F182" s="120">
        <f t="shared" si="10"/>
        <v>-293.22304600000001</v>
      </c>
      <c r="G182" s="121">
        <f t="shared" si="12"/>
        <v>-100</v>
      </c>
      <c r="H182" s="122"/>
    </row>
    <row r="183" spans="1:8" s="153" customFormat="1" x14ac:dyDescent="0.25">
      <c r="A183" s="158" t="s">
        <v>261</v>
      </c>
      <c r="B183" s="164" t="s">
        <v>262</v>
      </c>
      <c r="C183" s="160" t="s">
        <v>21</v>
      </c>
      <c r="D183" s="124">
        <v>9.0687539999999984</v>
      </c>
      <c r="E183" s="124">
        <v>0</v>
      </c>
      <c r="F183" s="120">
        <f t="shared" si="10"/>
        <v>-9.0687539999999984</v>
      </c>
      <c r="G183" s="121">
        <f t="shared" si="12"/>
        <v>-100</v>
      </c>
      <c r="H183" s="122"/>
    </row>
    <row r="184" spans="1:8" s="153" customFormat="1" x14ac:dyDescent="0.25">
      <c r="A184" s="158" t="s">
        <v>263</v>
      </c>
      <c r="B184" s="159" t="s">
        <v>49</v>
      </c>
      <c r="C184" s="160" t="s">
        <v>21</v>
      </c>
      <c r="D184" s="124">
        <v>3315.4382550075657</v>
      </c>
      <c r="E184" s="124">
        <v>1143.6611831199953</v>
      </c>
      <c r="F184" s="124">
        <f t="shared" si="10"/>
        <v>-2171.7770718875704</v>
      </c>
      <c r="G184" s="124">
        <f t="shared" si="12"/>
        <v>-65.504977165759783</v>
      </c>
      <c r="H184" s="122"/>
    </row>
    <row r="185" spans="1:8" s="153" customFormat="1" x14ac:dyDescent="0.25">
      <c r="A185" s="158" t="s">
        <v>264</v>
      </c>
      <c r="B185" s="163" t="s">
        <v>265</v>
      </c>
      <c r="C185" s="160" t="s">
        <v>21</v>
      </c>
      <c r="D185" s="124">
        <v>93178.316794160273</v>
      </c>
      <c r="E185" s="124">
        <v>35048.818393629539</v>
      </c>
      <c r="F185" s="124">
        <f t="shared" si="10"/>
        <v>-58129.498400530734</v>
      </c>
      <c r="G185" s="124">
        <f t="shared" si="12"/>
        <v>-62.385220511059778</v>
      </c>
      <c r="H185" s="122"/>
    </row>
    <row r="186" spans="1:8" s="153" customFormat="1" x14ac:dyDescent="0.25">
      <c r="A186" s="158" t="s">
        <v>266</v>
      </c>
      <c r="B186" s="161" t="s">
        <v>267</v>
      </c>
      <c r="C186" s="160" t="s">
        <v>21</v>
      </c>
      <c r="D186" s="124">
        <v>12.185423486745602</v>
      </c>
      <c r="E186" s="124">
        <v>57.90630298</v>
      </c>
      <c r="F186" s="211">
        <f t="shared" si="10"/>
        <v>45.720879493254401</v>
      </c>
      <c r="G186" s="211">
        <f t="shared" si="12"/>
        <v>375.20960632173495</v>
      </c>
      <c r="H186" s="122"/>
    </row>
    <row r="187" spans="1:8" s="153" customFormat="1" x14ac:dyDescent="0.25">
      <c r="A187" s="158" t="s">
        <v>268</v>
      </c>
      <c r="B187" s="161" t="s">
        <v>269</v>
      </c>
      <c r="C187" s="160" t="s">
        <v>21</v>
      </c>
      <c r="D187" s="124">
        <v>20978.360183214889</v>
      </c>
      <c r="E187" s="124">
        <v>6950.348778380001</v>
      </c>
      <c r="F187" s="124">
        <f t="shared" si="10"/>
        <v>-14028.011404834888</v>
      </c>
      <c r="G187" s="124">
        <f t="shared" si="12"/>
        <v>-66.86896059711529</v>
      </c>
      <c r="H187" s="122"/>
    </row>
    <row r="188" spans="1:8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0"/>
        <v>0</v>
      </c>
      <c r="G188" s="124">
        <f t="shared" si="12"/>
        <v>0</v>
      </c>
      <c r="H188" s="122"/>
    </row>
    <row r="189" spans="1:8" s="153" customFormat="1" x14ac:dyDescent="0.25">
      <c r="A189" s="158" t="s">
        <v>272</v>
      </c>
      <c r="B189" s="164" t="s">
        <v>273</v>
      </c>
      <c r="C189" s="160" t="s">
        <v>21</v>
      </c>
      <c r="D189" s="124">
        <v>604.67149040196546</v>
      </c>
      <c r="E189" s="124">
        <v>329.65168755000008</v>
      </c>
      <c r="F189" s="124">
        <f t="shared" si="10"/>
        <v>-275.01980285196538</v>
      </c>
      <c r="G189" s="124">
        <f t="shared" si="12"/>
        <v>-45.482515252892341</v>
      </c>
      <c r="H189" s="122"/>
    </row>
    <row r="190" spans="1:8" s="153" customFormat="1" x14ac:dyDescent="0.25">
      <c r="A190" s="158" t="s">
        <v>274</v>
      </c>
      <c r="B190" s="164" t="s">
        <v>275</v>
      </c>
      <c r="C190" s="160" t="s">
        <v>21</v>
      </c>
      <c r="D190" s="124">
        <v>20373.688692812924</v>
      </c>
      <c r="E190" s="124">
        <v>6620.6970908300009</v>
      </c>
      <c r="F190" s="124">
        <f t="shared" si="10"/>
        <v>-13752.991601982923</v>
      </c>
      <c r="G190" s="124">
        <f t="shared" si="12"/>
        <v>-67.503689731130848</v>
      </c>
      <c r="H190" s="122"/>
    </row>
    <row r="191" spans="1:8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20689.245232999165</v>
      </c>
      <c r="E191" s="124">
        <v>5856.9243298600004</v>
      </c>
      <c r="F191" s="124">
        <f t="shared" si="10"/>
        <v>-14832.320903139163</v>
      </c>
      <c r="G191" s="124">
        <f t="shared" si="12"/>
        <v>-71.690971497992308</v>
      </c>
      <c r="H191" s="122"/>
    </row>
    <row r="192" spans="1:8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4386.3081952224748</v>
      </c>
      <c r="E192" s="124">
        <v>9560.9363194999987</v>
      </c>
      <c r="F192" s="124">
        <f t="shared" si="10"/>
        <v>5174.628124277524</v>
      </c>
      <c r="G192" s="124">
        <f t="shared" si="12"/>
        <v>117.97228771826111</v>
      </c>
      <c r="H192" s="122"/>
    </row>
    <row r="193" spans="1:8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</row>
    <row r="194" spans="1:8" s="153" customFormat="1" x14ac:dyDescent="0.25">
      <c r="A194" s="158" t="s">
        <v>282</v>
      </c>
      <c r="B194" s="161" t="s">
        <v>283</v>
      </c>
      <c r="C194" s="160" t="s">
        <v>21</v>
      </c>
      <c r="D194" s="124">
        <v>18550.037150143278</v>
      </c>
      <c r="E194" s="124">
        <v>4471.3682813511996</v>
      </c>
      <c r="F194" s="124">
        <f t="shared" si="10"/>
        <v>-14078.66886879208</v>
      </c>
      <c r="G194" s="124">
        <f t="shared" si="12"/>
        <v>-75.895637053661304</v>
      </c>
      <c r="H194" s="122"/>
    </row>
    <row r="195" spans="1:8" s="153" customFormat="1" x14ac:dyDescent="0.25">
      <c r="A195" s="158" t="s">
        <v>284</v>
      </c>
      <c r="B195" s="161" t="s">
        <v>285</v>
      </c>
      <c r="C195" s="160" t="s">
        <v>21</v>
      </c>
      <c r="D195" s="124">
        <v>5444.0474623257451</v>
      </c>
      <c r="E195" s="124">
        <v>1434.599607064489</v>
      </c>
      <c r="F195" s="124">
        <f t="shared" si="10"/>
        <v>-4009.4478552612563</v>
      </c>
      <c r="G195" s="124">
        <f t="shared" si="12"/>
        <v>-73.648289861682898</v>
      </c>
      <c r="H195" s="122"/>
    </row>
    <row r="196" spans="1:8" s="153" customFormat="1" x14ac:dyDescent="0.25">
      <c r="A196" s="158" t="s">
        <v>286</v>
      </c>
      <c r="B196" s="161" t="s">
        <v>287</v>
      </c>
      <c r="C196" s="160" t="s">
        <v>21</v>
      </c>
      <c r="D196" s="124">
        <v>5697.0679754785169</v>
      </c>
      <c r="E196" s="124">
        <v>1884.34670841</v>
      </c>
      <c r="F196" s="124">
        <f t="shared" si="10"/>
        <v>-3812.7212670685167</v>
      </c>
      <c r="G196" s="124">
        <f t="shared" si="12"/>
        <v>-66.924271984805884</v>
      </c>
      <c r="H196" s="122"/>
    </row>
    <row r="197" spans="1:8" s="153" customFormat="1" x14ac:dyDescent="0.25">
      <c r="A197" s="158" t="s">
        <v>288</v>
      </c>
      <c r="B197" s="164" t="s">
        <v>289</v>
      </c>
      <c r="C197" s="160" t="s">
        <v>21</v>
      </c>
      <c r="D197" s="124">
        <v>572.41545222859372</v>
      </c>
      <c r="E197" s="124">
        <v>0</v>
      </c>
      <c r="F197" s="124">
        <f t="shared" si="10"/>
        <v>-572.41545222859372</v>
      </c>
      <c r="G197" s="124">
        <f t="shared" si="12"/>
        <v>-100</v>
      </c>
      <c r="H197" s="122"/>
    </row>
    <row r="198" spans="1:8" s="153" customFormat="1" x14ac:dyDescent="0.25">
      <c r="A198" s="158" t="s">
        <v>290</v>
      </c>
      <c r="B198" s="161" t="s">
        <v>291</v>
      </c>
      <c r="C198" s="160" t="s">
        <v>21</v>
      </c>
      <c r="D198" s="124">
        <v>4491.7833702032403</v>
      </c>
      <c r="E198" s="124">
        <v>1092.2595817699998</v>
      </c>
      <c r="F198" s="124">
        <f t="shared" si="10"/>
        <v>-3399.5237884332405</v>
      </c>
      <c r="G198" s="124">
        <f t="shared" si="12"/>
        <v>-75.683164308064605</v>
      </c>
      <c r="H198" s="122"/>
    </row>
    <row r="199" spans="1:8" s="153" customFormat="1" x14ac:dyDescent="0.25">
      <c r="A199" s="158" t="s">
        <v>292</v>
      </c>
      <c r="B199" s="161" t="s">
        <v>293</v>
      </c>
      <c r="C199" s="160" t="s">
        <v>21</v>
      </c>
      <c r="D199" s="124">
        <v>1098.4305548524637</v>
      </c>
      <c r="E199" s="124">
        <v>252.64208860999997</v>
      </c>
      <c r="F199" s="124">
        <f t="shared" si="10"/>
        <v>-845.78846624246376</v>
      </c>
      <c r="G199" s="124">
        <f t="shared" si="12"/>
        <v>-76.999721330227047</v>
      </c>
      <c r="H199" s="122"/>
    </row>
    <row r="200" spans="1:8" s="153" customFormat="1" x14ac:dyDescent="0.25">
      <c r="A200" s="158" t="s">
        <v>294</v>
      </c>
      <c r="B200" s="161" t="s">
        <v>295</v>
      </c>
      <c r="C200" s="160" t="s">
        <v>21</v>
      </c>
      <c r="D200" s="124">
        <v>607.89948392903045</v>
      </c>
      <c r="E200" s="124">
        <v>82.149929919999991</v>
      </c>
      <c r="F200" s="124">
        <f t="shared" si="10"/>
        <v>-525.74955400903048</v>
      </c>
      <c r="G200" s="124">
        <f t="shared" si="12"/>
        <v>-86.48626424404226</v>
      </c>
      <c r="H200" s="122"/>
    </row>
    <row r="201" spans="1:8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6827.7253263320117</v>
      </c>
      <c r="E201" s="124">
        <v>2327.58698731</v>
      </c>
      <c r="F201" s="124">
        <f t="shared" si="10"/>
        <v>-4500.1383390220117</v>
      </c>
      <c r="G201" s="124">
        <f t="shared" si="12"/>
        <v>-65.909774103926566</v>
      </c>
      <c r="H201" s="122"/>
    </row>
    <row r="202" spans="1:8" s="153" customFormat="1" x14ac:dyDescent="0.25">
      <c r="A202" s="158" t="s">
        <v>298</v>
      </c>
      <c r="B202" s="161" t="s">
        <v>299</v>
      </c>
      <c r="C202" s="160" t="s">
        <v>21</v>
      </c>
      <c r="D202" s="124">
        <v>4395.2264359727069</v>
      </c>
      <c r="E202" s="124">
        <v>1077.7494784738537</v>
      </c>
      <c r="F202" s="124">
        <f t="shared" si="10"/>
        <v>-3317.4769574988532</v>
      </c>
      <c r="G202" s="124">
        <f t="shared" si="12"/>
        <v>-75.479090914337917</v>
      </c>
      <c r="H202" s="122"/>
    </row>
    <row r="203" spans="1:8" s="153" customFormat="1" x14ac:dyDescent="0.25">
      <c r="A203" s="158" t="s">
        <v>300</v>
      </c>
      <c r="B203" s="163" t="s">
        <v>301</v>
      </c>
      <c r="C203" s="160" t="s">
        <v>21</v>
      </c>
      <c r="D203" s="124">
        <v>52.923022131724288</v>
      </c>
      <c r="E203" s="124">
        <v>20.940013519999997</v>
      </c>
      <c r="F203" s="124">
        <f t="shared" si="10"/>
        <v>-31.983008611724291</v>
      </c>
      <c r="G203" s="124">
        <f t="shared" si="12"/>
        <v>-60.433073024664495</v>
      </c>
      <c r="H203" s="122"/>
    </row>
    <row r="204" spans="1:8" s="153" customFormat="1" x14ac:dyDescent="0.25">
      <c r="A204" s="158" t="s">
        <v>302</v>
      </c>
      <c r="B204" s="161" t="s">
        <v>303</v>
      </c>
      <c r="C204" s="160" t="s">
        <v>21</v>
      </c>
      <c r="D204" s="124">
        <v>37.545645125234401</v>
      </c>
      <c r="E204" s="124">
        <v>20.940013519999997</v>
      </c>
      <c r="F204" s="124">
        <f t="shared" si="10"/>
        <v>-16.605631605234404</v>
      </c>
      <c r="G204" s="124">
        <f t="shared" si="12"/>
        <v>-44.227849993909871</v>
      </c>
      <c r="H204" s="122"/>
    </row>
    <row r="205" spans="1:8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</row>
    <row r="206" spans="1:8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</row>
    <row r="207" spans="1:8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</row>
    <row r="208" spans="1:8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</row>
    <row r="209" spans="1:8" s="153" customFormat="1" x14ac:dyDescent="0.25">
      <c r="A209" s="158" t="s">
        <v>312</v>
      </c>
      <c r="B209" s="161" t="s">
        <v>313</v>
      </c>
      <c r="C209" s="160" t="s">
        <v>21</v>
      </c>
      <c r="D209" s="124">
        <v>15.377377006489887</v>
      </c>
      <c r="E209" s="124">
        <v>0</v>
      </c>
      <c r="F209" s="124">
        <f t="shared" si="10"/>
        <v>-15.377377006489887</v>
      </c>
      <c r="G209" s="124">
        <f t="shared" si="12"/>
        <v>-100</v>
      </c>
      <c r="H209" s="122"/>
    </row>
    <row r="210" spans="1:8" s="153" customFormat="1" x14ac:dyDescent="0.25">
      <c r="A210" s="158" t="s">
        <v>314</v>
      </c>
      <c r="B210" s="163" t="s">
        <v>315</v>
      </c>
      <c r="C210" s="160" t="s">
        <v>21</v>
      </c>
      <c r="D210" s="124">
        <v>16296.92934807</v>
      </c>
      <c r="E210" s="124">
        <v>2477.0436176440298</v>
      </c>
      <c r="F210" s="124">
        <f t="shared" si="10"/>
        <v>-13819.885730425969</v>
      </c>
      <c r="G210" s="124">
        <f t="shared" si="12"/>
        <v>-84.800550062289005</v>
      </c>
      <c r="H210" s="122"/>
    </row>
    <row r="211" spans="1:8" s="153" customFormat="1" x14ac:dyDescent="0.25">
      <c r="A211" s="158" t="s">
        <v>316</v>
      </c>
      <c r="B211" s="161" t="s">
        <v>317</v>
      </c>
      <c r="C211" s="160" t="s">
        <v>21</v>
      </c>
      <c r="D211" s="124">
        <v>15681.310258344387</v>
      </c>
      <c r="E211" s="124">
        <v>2216.8247889043109</v>
      </c>
      <c r="F211" s="124">
        <f t="shared" si="10"/>
        <v>-13464.485469440076</v>
      </c>
      <c r="G211" s="124">
        <f t="shared" si="12"/>
        <v>-85.863268104623543</v>
      </c>
      <c r="H211" s="122"/>
    </row>
    <row r="212" spans="1:8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0"/>
        <v>0</v>
      </c>
      <c r="G212" s="124">
        <f t="shared" si="12"/>
        <v>0</v>
      </c>
      <c r="H212" s="122"/>
    </row>
    <row r="213" spans="1:8" s="153" customFormat="1" x14ac:dyDescent="0.25">
      <c r="A213" s="158" t="s">
        <v>320</v>
      </c>
      <c r="B213" s="164" t="s">
        <v>321</v>
      </c>
      <c r="C213" s="160" t="s">
        <v>21</v>
      </c>
      <c r="D213" s="124">
        <v>12311.486841885537</v>
      </c>
      <c r="E213" s="124">
        <v>1250.8811540500001</v>
      </c>
      <c r="F213" s="124">
        <f t="shared" si="10"/>
        <v>-11060.605687835538</v>
      </c>
      <c r="G213" s="124">
        <f t="shared" si="12"/>
        <v>-89.839723096691188</v>
      </c>
      <c r="H213" s="122"/>
    </row>
    <row r="214" spans="1:8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0"/>
        <v>0</v>
      </c>
      <c r="G214" s="124">
        <f t="shared" si="12"/>
        <v>0</v>
      </c>
      <c r="H214" s="122"/>
    </row>
    <row r="215" spans="1:8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0"/>
        <v>0</v>
      </c>
      <c r="G215" s="124">
        <f t="shared" si="12"/>
        <v>0</v>
      </c>
      <c r="H215" s="122"/>
    </row>
    <row r="216" spans="1:8" s="153" customFormat="1" x14ac:dyDescent="0.25">
      <c r="A216" s="158" t="s">
        <v>326</v>
      </c>
      <c r="B216" s="164" t="s">
        <v>327</v>
      </c>
      <c r="C216" s="160" t="s">
        <v>21</v>
      </c>
      <c r="D216" s="124">
        <v>62.578637123999997</v>
      </c>
      <c r="E216" s="124">
        <v>0</v>
      </c>
      <c r="F216" s="124">
        <f t="shared" ref="F216:F272" si="13">+SUM(E216)-SUM(D216)</f>
        <v>-62.578637123999997</v>
      </c>
      <c r="G216" s="124">
        <f t="shared" si="12"/>
        <v>-100</v>
      </c>
      <c r="H216" s="122"/>
    </row>
    <row r="217" spans="1:8" s="153" customFormat="1" x14ac:dyDescent="0.25">
      <c r="A217" s="158" t="s">
        <v>328</v>
      </c>
      <c r="B217" s="164" t="s">
        <v>329</v>
      </c>
      <c r="C217" s="160" t="s">
        <v>21</v>
      </c>
      <c r="D217" s="124">
        <v>3307.2447793348501</v>
      </c>
      <c r="E217" s="124">
        <v>965.94363485431097</v>
      </c>
      <c r="F217" s="124">
        <f t="shared" si="13"/>
        <v>-2341.3011444805393</v>
      </c>
      <c r="G217" s="124">
        <f t="shared" si="12"/>
        <v>-70.793101227645423</v>
      </c>
      <c r="H217" s="122"/>
    </row>
    <row r="218" spans="1:8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</row>
    <row r="219" spans="1:8" s="153" customFormat="1" x14ac:dyDescent="0.25">
      <c r="A219" s="158" t="s">
        <v>332</v>
      </c>
      <c r="B219" s="161" t="s">
        <v>333</v>
      </c>
      <c r="C219" s="160" t="s">
        <v>21</v>
      </c>
      <c r="D219" s="124">
        <v>615.61908972561366</v>
      </c>
      <c r="E219" s="124">
        <v>260.2188287397189</v>
      </c>
      <c r="F219" s="124">
        <f t="shared" si="13"/>
        <v>-355.40026098589476</v>
      </c>
      <c r="G219" s="124">
        <f t="shared" si="12"/>
        <v>-57.730545871197634</v>
      </c>
      <c r="H219" s="122"/>
    </row>
    <row r="220" spans="1:8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</row>
    <row r="221" spans="1:8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497.08126876150567</v>
      </c>
      <c r="E221" s="124">
        <v>232.88789706999998</v>
      </c>
      <c r="F221" s="124">
        <f t="shared" si="13"/>
        <v>-264.19337169150572</v>
      </c>
      <c r="G221" s="124">
        <f t="shared" si="12"/>
        <v>-53.148929218305128</v>
      </c>
      <c r="H221" s="122"/>
    </row>
    <row r="222" spans="1:8" s="153" customFormat="1" x14ac:dyDescent="0.25">
      <c r="A222" s="158" t="s">
        <v>337</v>
      </c>
      <c r="B222" s="163" t="s">
        <v>338</v>
      </c>
      <c r="C222" s="160" t="s">
        <v>21</v>
      </c>
      <c r="D222" s="124">
        <v>42298.649422909992</v>
      </c>
      <c r="E222" s="124">
        <v>36501.204431539998</v>
      </c>
      <c r="F222" s="124">
        <f t="shared" si="13"/>
        <v>-5797.4449913699937</v>
      </c>
      <c r="G222" s="124">
        <f t="shared" si="12"/>
        <v>-13.705981326746461</v>
      </c>
      <c r="H222" s="122"/>
    </row>
    <row r="223" spans="1:8" s="153" customFormat="1" x14ac:dyDescent="0.25">
      <c r="A223" s="158" t="s">
        <v>339</v>
      </c>
      <c r="B223" s="161" t="s">
        <v>340</v>
      </c>
      <c r="C223" s="160" t="s">
        <v>21</v>
      </c>
      <c r="D223" s="124">
        <v>7.0000000000000009</v>
      </c>
      <c r="E223" s="124">
        <v>119.10584611</v>
      </c>
      <c r="F223" s="124">
        <f t="shared" si="13"/>
        <v>112.10584611</v>
      </c>
      <c r="G223" s="124">
        <f t="shared" si="12"/>
        <v>1601.5120872857142</v>
      </c>
      <c r="H223" s="122"/>
    </row>
    <row r="224" spans="1:8" s="153" customFormat="1" x14ac:dyDescent="0.25">
      <c r="A224" s="158" t="s">
        <v>341</v>
      </c>
      <c r="B224" s="161" t="s">
        <v>342</v>
      </c>
      <c r="C224" s="160" t="s">
        <v>21</v>
      </c>
      <c r="D224" s="124">
        <v>42289.649422909992</v>
      </c>
      <c r="E224" s="124">
        <v>4762.1181418400001</v>
      </c>
      <c r="F224" s="124">
        <f t="shared" si="13"/>
        <v>-37527.531281069991</v>
      </c>
      <c r="G224" s="124">
        <f t="shared" si="12"/>
        <v>-88.739282054061746</v>
      </c>
      <c r="H224" s="122"/>
    </row>
    <row r="225" spans="1:8" s="153" customFormat="1" x14ac:dyDescent="0.25">
      <c r="A225" s="158" t="s">
        <v>343</v>
      </c>
      <c r="B225" s="164" t="s">
        <v>344</v>
      </c>
      <c r="C225" s="160" t="s">
        <v>21</v>
      </c>
      <c r="D225" s="124">
        <v>5133.7604047999985</v>
      </c>
      <c r="E225" s="124">
        <v>1725.0873870399998</v>
      </c>
      <c r="F225" s="124">
        <f t="shared" si="13"/>
        <v>-3408.6730177599984</v>
      </c>
      <c r="G225" s="124">
        <f t="shared" si="12"/>
        <v>-66.39719716122579</v>
      </c>
      <c r="H225" s="122"/>
    </row>
    <row r="226" spans="1:8" s="153" customFormat="1" x14ac:dyDescent="0.25">
      <c r="A226" s="158" t="s">
        <v>345</v>
      </c>
      <c r="B226" s="164" t="s">
        <v>346</v>
      </c>
      <c r="C226" s="160" t="s">
        <v>21</v>
      </c>
      <c r="D226" s="124">
        <v>1668.45695725</v>
      </c>
      <c r="E226" s="124">
        <v>0</v>
      </c>
      <c r="F226" s="124">
        <f t="shared" si="13"/>
        <v>-1668.45695725</v>
      </c>
      <c r="G226" s="124">
        <f t="shared" si="12"/>
        <v>-100</v>
      </c>
      <c r="H226" s="122"/>
    </row>
    <row r="227" spans="1:8" s="153" customFormat="1" x14ac:dyDescent="0.25">
      <c r="A227" s="158" t="s">
        <v>347</v>
      </c>
      <c r="B227" s="164" t="s">
        <v>348</v>
      </c>
      <c r="C227" s="160" t="s">
        <v>21</v>
      </c>
      <c r="D227" s="124">
        <v>35487.432060859996</v>
      </c>
      <c r="E227" s="124">
        <v>3037.0307548000005</v>
      </c>
      <c r="F227" s="124">
        <f t="shared" si="13"/>
        <v>-32450.401306059994</v>
      </c>
      <c r="G227" s="124">
        <f t="shared" si="12"/>
        <v>-91.44195401461684</v>
      </c>
      <c r="H227" s="122"/>
    </row>
    <row r="228" spans="1:8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</row>
    <row r="229" spans="1:8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</row>
    <row r="230" spans="1:8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</row>
    <row r="231" spans="1:8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</row>
    <row r="232" spans="1:8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</row>
    <row r="233" spans="1:8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</row>
    <row r="234" spans="1:8" s="153" customFormat="1" x14ac:dyDescent="0.25">
      <c r="A234" s="158" t="s">
        <v>361</v>
      </c>
      <c r="B234" s="161" t="s">
        <v>362</v>
      </c>
      <c r="C234" s="160" t="s">
        <v>21</v>
      </c>
      <c r="D234" s="124">
        <v>2</v>
      </c>
      <c r="E234" s="124">
        <v>31619.980443590001</v>
      </c>
      <c r="F234" s="124">
        <f t="shared" si="13"/>
        <v>31617.980443590001</v>
      </c>
      <c r="G234" s="124">
        <f t="shared" si="14"/>
        <v>1580899.0221795</v>
      </c>
      <c r="H234" s="122"/>
    </row>
    <row r="235" spans="1:8" s="153" customFormat="1" x14ac:dyDescent="0.25">
      <c r="A235" s="158" t="s">
        <v>363</v>
      </c>
      <c r="B235" s="163" t="s">
        <v>364</v>
      </c>
      <c r="C235" s="160" t="s">
        <v>21</v>
      </c>
      <c r="D235" s="124">
        <v>36403.002909582181</v>
      </c>
      <c r="E235" s="124">
        <v>38874.643802580002</v>
      </c>
      <c r="F235" s="124">
        <f t="shared" si="13"/>
        <v>2471.6408929978206</v>
      </c>
      <c r="G235" s="124">
        <f t="shared" si="14"/>
        <v>6.7896621032525388</v>
      </c>
      <c r="H235" s="122"/>
    </row>
    <row r="236" spans="1:8" s="153" customFormat="1" x14ac:dyDescent="0.25">
      <c r="A236" s="158" t="s">
        <v>365</v>
      </c>
      <c r="B236" s="161" t="s">
        <v>366</v>
      </c>
      <c r="C236" s="160" t="s">
        <v>21</v>
      </c>
      <c r="D236" s="124">
        <v>35967.179241779995</v>
      </c>
      <c r="E236" s="124">
        <v>7261.2331603900002</v>
      </c>
      <c r="F236" s="124">
        <f t="shared" si="13"/>
        <v>-28705.946081389993</v>
      </c>
      <c r="G236" s="124">
        <f t="shared" si="14"/>
        <v>-79.811502282182715</v>
      </c>
      <c r="H236" s="122"/>
    </row>
    <row r="237" spans="1:8" s="153" customFormat="1" x14ac:dyDescent="0.25">
      <c r="A237" s="158" t="s">
        <v>367</v>
      </c>
      <c r="B237" s="164" t="s">
        <v>344</v>
      </c>
      <c r="C237" s="160" t="s">
        <v>21</v>
      </c>
      <c r="D237" s="124">
        <v>479.74718091999898</v>
      </c>
      <c r="E237" s="124">
        <v>3952.4451715899995</v>
      </c>
      <c r="F237" s="124">
        <f t="shared" si="13"/>
        <v>3472.6979906700008</v>
      </c>
      <c r="G237" s="124">
        <f t="shared" si="14"/>
        <v>723.86000976816501</v>
      </c>
      <c r="H237" s="122"/>
    </row>
    <row r="238" spans="1:8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271.75723400000004</v>
      </c>
      <c r="F238" s="120">
        <f t="shared" si="13"/>
        <v>271.75723400000004</v>
      </c>
      <c r="G238" s="120">
        <f t="shared" si="14"/>
        <v>0</v>
      </c>
      <c r="H238" s="122"/>
    </row>
    <row r="239" spans="1:8" s="153" customFormat="1" x14ac:dyDescent="0.25">
      <c r="A239" s="158" t="s">
        <v>369</v>
      </c>
      <c r="B239" s="164" t="s">
        <v>348</v>
      </c>
      <c r="C239" s="160" t="s">
        <v>21</v>
      </c>
      <c r="D239" s="124">
        <v>35487.432060859996</v>
      </c>
      <c r="E239" s="124">
        <v>3037.0307548000005</v>
      </c>
      <c r="F239" s="124">
        <f t="shared" si="13"/>
        <v>-32450.401306059994</v>
      </c>
      <c r="G239" s="124">
        <f t="shared" si="14"/>
        <v>-91.44195401461684</v>
      </c>
      <c r="H239" s="122"/>
    </row>
    <row r="240" spans="1:8" s="153" customFormat="1" x14ac:dyDescent="0.25">
      <c r="A240" s="158" t="s">
        <v>370</v>
      </c>
      <c r="B240" s="161" t="s">
        <v>224</v>
      </c>
      <c r="C240" s="160" t="s">
        <v>21</v>
      </c>
      <c r="D240" s="124">
        <v>435.82366780218393</v>
      </c>
      <c r="E240" s="124">
        <v>0</v>
      </c>
      <c r="F240" s="124">
        <f t="shared" si="13"/>
        <v>-435.82366780218393</v>
      </c>
      <c r="G240" s="124">
        <f t="shared" si="14"/>
        <v>-100</v>
      </c>
      <c r="H240" s="122"/>
    </row>
    <row r="241" spans="1:8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31613.41064219</v>
      </c>
      <c r="F241" s="124">
        <f t="shared" si="13"/>
        <v>31613.41064219</v>
      </c>
      <c r="G241" s="124">
        <f t="shared" si="14"/>
        <v>0</v>
      </c>
      <c r="H241" s="122"/>
    </row>
    <row r="242" spans="1:8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8772.2467446070514</v>
      </c>
      <c r="E242" s="124">
        <f>E167-E185</f>
        <v>4722.0180259684712</v>
      </c>
      <c r="F242" s="124">
        <f t="shared" si="13"/>
        <v>-4050.2287186385802</v>
      </c>
      <c r="G242" s="124">
        <f t="shared" si="14"/>
        <v>-46.170939287914528</v>
      </c>
      <c r="H242" s="122"/>
    </row>
    <row r="243" spans="1:8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-16244.006325938275</v>
      </c>
      <c r="E243" s="124">
        <f>E203-E210</f>
        <v>-2456.10360412403</v>
      </c>
      <c r="F243" s="124">
        <f t="shared" si="13"/>
        <v>13787.902721814246</v>
      </c>
      <c r="G243" s="124">
        <f t="shared" si="14"/>
        <v>-84.879939376764796</v>
      </c>
      <c r="H243" s="122"/>
    </row>
    <row r="244" spans="1:8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-15643.764613219153</v>
      </c>
      <c r="E244" s="124">
        <f>E204-E211</f>
        <v>-2195.8847753843111</v>
      </c>
      <c r="F244" s="120">
        <f t="shared" si="13"/>
        <v>13447.879837834842</v>
      </c>
      <c r="G244" s="120">
        <f t="shared" si="14"/>
        <v>-85.963194731728677</v>
      </c>
      <c r="H244" s="122"/>
    </row>
    <row r="245" spans="1:8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-600.24171271912383</v>
      </c>
      <c r="E245" s="124">
        <f>+E209-E219</f>
        <v>-260.2188287397189</v>
      </c>
      <c r="F245" s="120">
        <f t="shared" si="13"/>
        <v>340.02288397940492</v>
      </c>
      <c r="G245" s="120">
        <f t="shared" si="14"/>
        <v>-56.647659896724754</v>
      </c>
      <c r="H245" s="122"/>
    </row>
    <row r="246" spans="1:8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5895.6465133278107</v>
      </c>
      <c r="E246" s="124">
        <f>E222-E235</f>
        <v>-2373.4393710400036</v>
      </c>
      <c r="F246" s="124">
        <f t="shared" si="13"/>
        <v>-8269.0858843678143</v>
      </c>
      <c r="G246" s="124">
        <f t="shared" si="14"/>
        <v>-140.25749111101831</v>
      </c>
      <c r="H246" s="122"/>
    </row>
    <row r="247" spans="1:8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6322.4701811299965</v>
      </c>
      <c r="E247" s="124">
        <f>E224-E236</f>
        <v>-2499.1150185500001</v>
      </c>
      <c r="F247" s="124">
        <f t="shared" si="13"/>
        <v>-8821.5851996799975</v>
      </c>
      <c r="G247" s="124">
        <f t="shared" si="14"/>
        <v>-139.52750976997635</v>
      </c>
      <c r="H247" s="122"/>
    </row>
    <row r="248" spans="1:8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-426.82366780218581</v>
      </c>
      <c r="E248" s="124">
        <f>E246-E247</f>
        <v>125.67564750999645</v>
      </c>
      <c r="F248" s="124">
        <f t="shared" si="13"/>
        <v>552.49931531218226</v>
      </c>
      <c r="G248" s="124">
        <f t="shared" si="14"/>
        <v>-129.44439518950051</v>
      </c>
      <c r="H248" s="122"/>
    </row>
    <row r="249" spans="1:8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3"/>
        <v>0</v>
      </c>
      <c r="G249" s="120">
        <f t="shared" si="14"/>
        <v>0</v>
      </c>
      <c r="H249" s="122"/>
    </row>
    <row r="250" spans="1:8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-1576.113068003413</v>
      </c>
      <c r="E250" s="124">
        <f>E242+E243+E246+E249</f>
        <v>-107.52494919556239</v>
      </c>
      <c r="F250" s="124">
        <f t="shared" si="13"/>
        <v>1468.5881188078506</v>
      </c>
      <c r="G250" s="124">
        <f t="shared" si="14"/>
        <v>-93.177840386047123</v>
      </c>
      <c r="H250" s="122"/>
    </row>
    <row r="251" spans="1:8" s="153" customFormat="1" x14ac:dyDescent="0.25">
      <c r="A251" s="158" t="s">
        <v>391</v>
      </c>
      <c r="B251" s="163" t="s">
        <v>392</v>
      </c>
      <c r="C251" s="160" t="s">
        <v>21</v>
      </c>
      <c r="D251" s="124">
        <v>1614.8003648132253</v>
      </c>
      <c r="E251" s="124">
        <v>2044.6139491923036</v>
      </c>
      <c r="F251" s="124">
        <f t="shared" si="13"/>
        <v>429.81358437907829</v>
      </c>
      <c r="G251" s="124">
        <f t="shared" si="14"/>
        <v>26.617134461001463</v>
      </c>
      <c r="H251" s="122"/>
    </row>
    <row r="252" spans="1:8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38.687296809812324</v>
      </c>
      <c r="E252" s="127">
        <f>E251+E250</f>
        <v>1937.0889999967412</v>
      </c>
      <c r="F252" s="127">
        <f t="shared" si="13"/>
        <v>1898.4017031869289</v>
      </c>
      <c r="G252" s="127">
        <f t="shared" si="14"/>
        <v>4907.0414832018823</v>
      </c>
      <c r="H252" s="128"/>
    </row>
    <row r="253" spans="1:8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</row>
    <row r="254" spans="1:8" s="153" customFormat="1" x14ac:dyDescent="0.25">
      <c r="A254" s="158" t="s">
        <v>396</v>
      </c>
      <c r="B254" s="161" t="s">
        <v>397</v>
      </c>
      <c r="C254" s="160" t="s">
        <v>21</v>
      </c>
      <c r="D254" s="126">
        <v>17464.366786097351</v>
      </c>
      <c r="E254" s="127">
        <v>21888.440404650002</v>
      </c>
      <c r="F254" s="127">
        <f t="shared" si="13"/>
        <v>4424.0736185526512</v>
      </c>
      <c r="G254" s="127">
        <f t="shared" ref="G254:G313" si="15">IFERROR(F254/D254*100,0)</f>
        <v>25.332001284320654</v>
      </c>
      <c r="H254" s="122"/>
    </row>
    <row r="255" spans="1:8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</row>
    <row r="256" spans="1:8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</row>
    <row r="257" spans="1:8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</row>
    <row r="258" spans="1:8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</row>
    <row r="259" spans="1:8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</row>
    <row r="260" spans="1:8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</row>
    <row r="261" spans="1:8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</row>
    <row r="262" spans="1:8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</row>
    <row r="263" spans="1:8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</row>
    <row r="264" spans="1:8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</row>
    <row r="265" spans="1:8" s="153" customFormat="1" x14ac:dyDescent="0.25">
      <c r="A265" s="158" t="s">
        <v>412</v>
      </c>
      <c r="B265" s="162" t="s">
        <v>413</v>
      </c>
      <c r="C265" s="160" t="s">
        <v>21</v>
      </c>
      <c r="D265" s="123">
        <v>9114.2766438276449</v>
      </c>
      <c r="E265" s="124">
        <v>13467.654004020002</v>
      </c>
      <c r="F265" s="124">
        <f t="shared" si="13"/>
        <v>4353.3773601923567</v>
      </c>
      <c r="G265" s="124">
        <f t="shared" si="15"/>
        <v>47.764375938056958</v>
      </c>
      <c r="H265" s="122"/>
    </row>
    <row r="266" spans="1:8" s="153" customFormat="1" x14ac:dyDescent="0.25">
      <c r="A266" s="158" t="s">
        <v>414</v>
      </c>
      <c r="B266" s="165" t="s">
        <v>401</v>
      </c>
      <c r="C266" s="160" t="s">
        <v>21</v>
      </c>
      <c r="D266" s="123">
        <v>1711.659290807879</v>
      </c>
      <c r="E266" s="124">
        <v>3233.6854276599997</v>
      </c>
      <c r="F266" s="124">
        <f t="shared" si="13"/>
        <v>1522.0261368521208</v>
      </c>
      <c r="G266" s="124">
        <f t="shared" si="15"/>
        <v>88.921092242238586</v>
      </c>
      <c r="H266" s="122"/>
    </row>
    <row r="267" spans="1:8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</row>
    <row r="268" spans="1:8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</row>
    <row r="269" spans="1:8" s="153" customFormat="1" x14ac:dyDescent="0.25">
      <c r="A269" s="158" t="s">
        <v>418</v>
      </c>
      <c r="B269" s="162" t="s">
        <v>419</v>
      </c>
      <c r="C269" s="160" t="s">
        <v>21</v>
      </c>
      <c r="D269" s="123">
        <v>-2.6726391905685883E-4</v>
      </c>
      <c r="E269" s="124">
        <v>95.727156809999968</v>
      </c>
      <c r="F269" s="124">
        <f t="shared" si="13"/>
        <v>95.727424073919025</v>
      </c>
      <c r="G269" s="124">
        <f t="shared" si="15"/>
        <v>-35817563.557299174</v>
      </c>
      <c r="H269" s="122"/>
    </row>
    <row r="270" spans="1:8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51.739554149999975</v>
      </c>
      <c r="F270" s="124">
        <f t="shared" si="13"/>
        <v>51.739554149999975</v>
      </c>
      <c r="G270" s="124">
        <f t="shared" si="15"/>
        <v>0</v>
      </c>
      <c r="H270" s="122"/>
    </row>
    <row r="271" spans="1:8" s="153" customFormat="1" x14ac:dyDescent="0.25">
      <c r="A271" s="158" t="s">
        <v>421</v>
      </c>
      <c r="B271" s="162" t="s">
        <v>422</v>
      </c>
      <c r="C271" s="160" t="s">
        <v>21</v>
      </c>
      <c r="D271" s="123">
        <v>9.1022680001884716E-4</v>
      </c>
      <c r="E271" s="124">
        <v>0.23987716999999703</v>
      </c>
      <c r="F271" s="124">
        <f t="shared" si="13"/>
        <v>0.23896694319997819</v>
      </c>
      <c r="G271" s="124">
        <f t="shared" si="15"/>
        <v>26253.560452738828</v>
      </c>
      <c r="H271" s="122"/>
    </row>
    <row r="272" spans="1:8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0.23987717000035816</v>
      </c>
      <c r="F272" s="124">
        <f t="shared" si="13"/>
        <v>0.23987717000035816</v>
      </c>
      <c r="G272" s="124">
        <f t="shared" si="15"/>
        <v>0</v>
      </c>
      <c r="H272" s="122"/>
    </row>
    <row r="273" spans="1:8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</row>
    <row r="274" spans="1:8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</row>
    <row r="275" spans="1:8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</row>
    <row r="276" spans="1:8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</row>
    <row r="277" spans="1:8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</row>
    <row r="278" spans="1:8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</row>
    <row r="279" spans="1:8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</row>
    <row r="280" spans="1:8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</row>
    <row r="281" spans="1:8" s="153" customFormat="1" x14ac:dyDescent="0.25">
      <c r="A281" s="158" t="s">
        <v>433</v>
      </c>
      <c r="B281" s="164" t="s">
        <v>434</v>
      </c>
      <c r="C281" s="160" t="s">
        <v>21</v>
      </c>
      <c r="D281" s="123">
        <v>8350.0894993068268</v>
      </c>
      <c r="E281" s="124">
        <v>8324.819366650001</v>
      </c>
      <c r="F281" s="124">
        <f t="shared" ref="F281:F313" si="16">+SUM(E281)-SUM(D281)</f>
        <v>-25.270132656825808</v>
      </c>
      <c r="G281" s="124">
        <f t="shared" si="15"/>
        <v>-0.30263307547689855</v>
      </c>
      <c r="H281" s="122"/>
    </row>
    <row r="282" spans="1:8" s="153" customFormat="1" x14ac:dyDescent="0.25">
      <c r="A282" s="158" t="s">
        <v>435</v>
      </c>
      <c r="B282" s="165" t="s">
        <v>401</v>
      </c>
      <c r="C282" s="160" t="s">
        <v>21</v>
      </c>
      <c r="D282" s="123">
        <v>1973.1126897199961</v>
      </c>
      <c r="E282" s="124">
        <v>399.04805873999874</v>
      </c>
      <c r="F282" s="124">
        <f t="shared" si="16"/>
        <v>-1574.0646309799972</v>
      </c>
      <c r="G282" s="124">
        <f t="shared" si="15"/>
        <v>-79.775708664839229</v>
      </c>
      <c r="H282" s="122"/>
    </row>
    <row r="283" spans="1:8" s="153" customFormat="1" x14ac:dyDescent="0.25">
      <c r="A283" s="158" t="s">
        <v>436</v>
      </c>
      <c r="B283" s="161" t="s">
        <v>437</v>
      </c>
      <c r="C283" s="160" t="s">
        <v>21</v>
      </c>
      <c r="D283" s="123">
        <v>19518.224203800404</v>
      </c>
      <c r="E283" s="124">
        <v>31099.179709979995</v>
      </c>
      <c r="F283" s="124">
        <f t="shared" si="16"/>
        <v>11580.955506179591</v>
      </c>
      <c r="G283" s="124">
        <f t="shared" si="15"/>
        <v>59.334063310558015</v>
      </c>
      <c r="H283" s="122"/>
    </row>
    <row r="284" spans="1:8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6"/>
        <v>0</v>
      </c>
      <c r="G284" s="120">
        <f t="shared" si="15"/>
        <v>0</v>
      </c>
      <c r="H284" s="122"/>
    </row>
    <row r="285" spans="1:8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6"/>
        <v>0</v>
      </c>
      <c r="G285" s="211">
        <f t="shared" si="15"/>
        <v>0</v>
      </c>
      <c r="H285" s="122"/>
    </row>
    <row r="286" spans="1:8" s="153" customFormat="1" x14ac:dyDescent="0.25">
      <c r="A286" s="158" t="s">
        <v>441</v>
      </c>
      <c r="B286" s="164" t="s">
        <v>442</v>
      </c>
      <c r="C286" s="160" t="s">
        <v>21</v>
      </c>
      <c r="D286" s="123">
        <v>1242.6098940433385</v>
      </c>
      <c r="E286" s="124">
        <v>637.05816599000002</v>
      </c>
      <c r="F286" s="124">
        <f t="shared" si="16"/>
        <v>-605.55172805333848</v>
      </c>
      <c r="G286" s="120">
        <f t="shared" si="15"/>
        <v>-48.732247421829932</v>
      </c>
      <c r="H286" s="122"/>
    </row>
    <row r="287" spans="1:8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6"/>
        <v>0</v>
      </c>
      <c r="G287" s="120">
        <f t="shared" si="15"/>
        <v>0</v>
      </c>
      <c r="H287" s="122"/>
    </row>
    <row r="288" spans="1:8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6"/>
        <v>0</v>
      </c>
      <c r="G288" s="211">
        <f t="shared" si="15"/>
        <v>0</v>
      </c>
      <c r="H288" s="122"/>
    </row>
    <row r="289" spans="1:8" s="153" customFormat="1" x14ac:dyDescent="0.25">
      <c r="A289" s="158" t="s">
        <v>445</v>
      </c>
      <c r="B289" s="165" t="s">
        <v>446</v>
      </c>
      <c r="C289" s="160" t="s">
        <v>21</v>
      </c>
      <c r="D289" s="123">
        <v>1242.6098940433385</v>
      </c>
      <c r="E289" s="124">
        <v>637.05816599000002</v>
      </c>
      <c r="F289" s="124">
        <f t="shared" si="16"/>
        <v>-605.55172805333848</v>
      </c>
      <c r="G289" s="120">
        <f t="shared" si="15"/>
        <v>-48.732247421829932</v>
      </c>
      <c r="H289" s="122"/>
    </row>
    <row r="290" spans="1:8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6"/>
        <v>0</v>
      </c>
      <c r="G290" s="120">
        <f t="shared" si="15"/>
        <v>0</v>
      </c>
      <c r="H290" s="122"/>
    </row>
    <row r="291" spans="1:8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1728.2317110849392</v>
      </c>
      <c r="E291" s="124">
        <v>2091.0190074900001</v>
      </c>
      <c r="F291" s="124">
        <f t="shared" si="16"/>
        <v>362.78729640506094</v>
      </c>
      <c r="G291" s="120">
        <f t="shared" si="15"/>
        <v>20.991820372125474</v>
      </c>
      <c r="H291" s="122"/>
    </row>
    <row r="292" spans="1:8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6"/>
        <v>0</v>
      </c>
      <c r="G292" s="211">
        <f t="shared" si="15"/>
        <v>0</v>
      </c>
      <c r="H292" s="122"/>
    </row>
    <row r="293" spans="1:8" s="153" customFormat="1" x14ac:dyDescent="0.25">
      <c r="A293" s="158" t="s">
        <v>451</v>
      </c>
      <c r="B293" s="164" t="s">
        <v>452</v>
      </c>
      <c r="C293" s="160" t="s">
        <v>21</v>
      </c>
      <c r="D293" s="123">
        <v>1124.7117875463366</v>
      </c>
      <c r="E293" s="124">
        <v>2497.5759502699998</v>
      </c>
      <c r="F293" s="124">
        <f t="shared" si="16"/>
        <v>1372.8641627236632</v>
      </c>
      <c r="G293" s="120">
        <f t="shared" si="15"/>
        <v>122.06364136350825</v>
      </c>
      <c r="H293" s="122"/>
    </row>
    <row r="294" spans="1:8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8.1099999999999986E-6</v>
      </c>
      <c r="F294" s="124">
        <f t="shared" si="16"/>
        <v>8.1099999999999986E-6</v>
      </c>
      <c r="G294" s="120">
        <f t="shared" si="15"/>
        <v>0</v>
      </c>
      <c r="H294" s="122"/>
    </row>
    <row r="295" spans="1:8" s="153" customFormat="1" x14ac:dyDescent="0.25">
      <c r="A295" s="158" t="s">
        <v>454</v>
      </c>
      <c r="B295" s="164" t="s">
        <v>455</v>
      </c>
      <c r="C295" s="160" t="s">
        <v>21</v>
      </c>
      <c r="D295" s="123">
        <v>521.18748015965991</v>
      </c>
      <c r="E295" s="124">
        <v>890.02937776999988</v>
      </c>
      <c r="F295" s="124">
        <f t="shared" si="16"/>
        <v>368.84189761033997</v>
      </c>
      <c r="G295" s="120">
        <f t="shared" si="15"/>
        <v>70.769523760883402</v>
      </c>
      <c r="H295" s="122"/>
    </row>
    <row r="296" spans="1:8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6"/>
        <v>0</v>
      </c>
      <c r="G296" s="211">
        <f t="shared" si="15"/>
        <v>0</v>
      </c>
      <c r="H296" s="122"/>
    </row>
    <row r="297" spans="1:8" s="153" customFormat="1" x14ac:dyDescent="0.25">
      <c r="A297" s="158" t="s">
        <v>457</v>
      </c>
      <c r="B297" s="164" t="s">
        <v>458</v>
      </c>
      <c r="C297" s="160" t="s">
        <v>21</v>
      </c>
      <c r="D297" s="123">
        <v>2270.0580681920569</v>
      </c>
      <c r="E297" s="124">
        <v>3013.1212941900003</v>
      </c>
      <c r="F297" s="124">
        <f t="shared" si="16"/>
        <v>743.06322599794339</v>
      </c>
      <c r="G297" s="120">
        <f t="shared" si="15"/>
        <v>32.733225480427528</v>
      </c>
      <c r="H297" s="122"/>
    </row>
    <row r="298" spans="1:8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6"/>
        <v>0</v>
      </c>
      <c r="G298" s="211">
        <f t="shared" si="15"/>
        <v>0</v>
      </c>
      <c r="H298" s="122"/>
    </row>
    <row r="299" spans="1:8" s="153" customFormat="1" x14ac:dyDescent="0.25">
      <c r="A299" s="158" t="s">
        <v>460</v>
      </c>
      <c r="B299" s="164" t="s">
        <v>461</v>
      </c>
      <c r="C299" s="160" t="s">
        <v>21</v>
      </c>
      <c r="D299" s="123">
        <v>3630.0653195241202</v>
      </c>
      <c r="E299" s="124">
        <v>14009.736560180001</v>
      </c>
      <c r="F299" s="124">
        <f t="shared" si="16"/>
        <v>10379.67124065588</v>
      </c>
      <c r="G299" s="120">
        <f t="shared" si="15"/>
        <v>285.93621125298625</v>
      </c>
      <c r="H299" s="122"/>
    </row>
    <row r="300" spans="1:8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2750.6147177899966</v>
      </c>
      <c r="F300" s="124">
        <f t="shared" si="16"/>
        <v>2750.6147177899966</v>
      </c>
      <c r="G300" s="211">
        <f t="shared" si="15"/>
        <v>0</v>
      </c>
      <c r="H300" s="122"/>
    </row>
    <row r="301" spans="1:8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3640.2200423547247</v>
      </c>
      <c r="E301" s="124">
        <v>1908.305184057049</v>
      </c>
      <c r="F301" s="124">
        <f t="shared" si="16"/>
        <v>-1731.9148582976757</v>
      </c>
      <c r="G301" s="120">
        <f t="shared" si="15"/>
        <v>-47.577202425855653</v>
      </c>
      <c r="H301" s="122"/>
    </row>
    <row r="302" spans="1:8" s="153" customFormat="1" x14ac:dyDescent="0.25">
      <c r="A302" s="158" t="s">
        <v>465</v>
      </c>
      <c r="B302" s="165" t="s">
        <v>401</v>
      </c>
      <c r="C302" s="160" t="s">
        <v>21</v>
      </c>
      <c r="D302" s="123">
        <v>346.5670346734185</v>
      </c>
      <c r="E302" s="124">
        <v>1554.1318525235001</v>
      </c>
      <c r="F302" s="124">
        <f t="shared" si="16"/>
        <v>1207.5648178500817</v>
      </c>
      <c r="G302" s="120">
        <f t="shared" si="15"/>
        <v>348.43614569054722</v>
      </c>
      <c r="H302" s="122"/>
    </row>
    <row r="303" spans="1:8" s="153" customFormat="1" x14ac:dyDescent="0.25">
      <c r="A303" s="158" t="s">
        <v>466</v>
      </c>
      <c r="B303" s="164" t="s">
        <v>467</v>
      </c>
      <c r="C303" s="160" t="s">
        <v>21</v>
      </c>
      <c r="D303" s="123">
        <v>3861.4823647500539</v>
      </c>
      <c r="E303" s="124">
        <v>6052.3341700329465</v>
      </c>
      <c r="F303" s="124">
        <f t="shared" si="16"/>
        <v>2190.8518052828927</v>
      </c>
      <c r="G303" s="120">
        <f t="shared" si="15"/>
        <v>56.736030320436335</v>
      </c>
      <c r="H303" s="122"/>
    </row>
    <row r="304" spans="1:8" s="153" customFormat="1" x14ac:dyDescent="0.25">
      <c r="A304" s="158" t="s">
        <v>468</v>
      </c>
      <c r="B304" s="165" t="s">
        <v>401</v>
      </c>
      <c r="C304" s="160" t="s">
        <v>21</v>
      </c>
      <c r="D304" s="123">
        <v>3362.0309451930561</v>
      </c>
      <c r="E304" s="124">
        <v>2463.4589651299007</v>
      </c>
      <c r="F304" s="124">
        <f t="shared" si="16"/>
        <v>-898.57198006315548</v>
      </c>
      <c r="G304" s="120">
        <f t="shared" si="15"/>
        <v>-26.7270585759453</v>
      </c>
      <c r="H304" s="122"/>
    </row>
    <row r="305" spans="1:8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97.307144192178157</v>
      </c>
      <c r="E305" s="124">
        <f>E167/1.2/E23*100</f>
        <v>100.21123191336932</v>
      </c>
      <c r="F305" s="124">
        <f>+SUM(E305)-SUM(D305)</f>
        <v>2.9040877211911607</v>
      </c>
      <c r="G305" s="120">
        <f t="shared" si="15"/>
        <v>2.9844547852064087</v>
      </c>
      <c r="H305" s="122"/>
    </row>
    <row r="306" spans="1:8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</row>
    <row r="307" spans="1:8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</row>
    <row r="308" spans="1:8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</row>
    <row r="309" spans="1:8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</row>
    <row r="310" spans="1:8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</row>
    <row r="311" spans="1:8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99.392561927736338</v>
      </c>
      <c r="E311" s="124">
        <f>E173/1.2/E29*100</f>
        <v>92.617971020549092</v>
      </c>
      <c r="F311" s="124">
        <f t="shared" si="16"/>
        <v>-6.7745909071872461</v>
      </c>
      <c r="G311" s="124">
        <f t="shared" si="15"/>
        <v>-6.8159938488281782</v>
      </c>
      <c r="H311" s="122"/>
    </row>
    <row r="312" spans="1:8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</row>
    <row r="313" spans="1:8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</row>
    <row r="314" spans="1:8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</row>
    <row r="315" spans="1:8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</row>
    <row r="316" spans="1:8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</row>
    <row r="317" spans="1:8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</row>
    <row r="318" spans="1:8" s="153" customFormat="1" ht="19.5" thickBot="1" x14ac:dyDescent="0.3">
      <c r="A318" s="321" t="s">
        <v>494</v>
      </c>
      <c r="B318" s="322"/>
      <c r="C318" s="322"/>
      <c r="D318" s="322"/>
      <c r="E318" s="322"/>
      <c r="F318" s="322"/>
      <c r="G318" s="322"/>
      <c r="H318" s="323"/>
    </row>
    <row r="319" spans="1:8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8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56260.379319529435</v>
      </c>
      <c r="E340" s="124">
        <v>17021.917266567987</v>
      </c>
      <c r="F340" s="124">
        <f t="shared" ref="F340:F367" si="17">+SUM(E340)-SUM(D340)</f>
        <v>-39238.462052961448</v>
      </c>
      <c r="G340" s="124">
        <f t="shared" ref="G340:G350" si="18">IFERROR(F340/D340*100,0)</f>
        <v>-69.74439654967054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56260.379319529435</v>
      </c>
      <c r="E341" s="124">
        <v>17021.917266567987</v>
      </c>
      <c r="F341" s="124">
        <f t="shared" si="17"/>
        <v>-39238.462052961448</v>
      </c>
      <c r="G341" s="124">
        <f t="shared" si="18"/>
        <v>-69.74439654967054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19412.854788235061</v>
      </c>
      <c r="E342" s="124">
        <v>0</v>
      </c>
      <c r="F342" s="124">
        <f t="shared" si="17"/>
        <v>-19412.854788235061</v>
      </c>
      <c r="G342" s="124">
        <f t="shared" si="18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36847.524531294373</v>
      </c>
      <c r="E343" s="124">
        <v>17021.917266567987</v>
      </c>
      <c r="F343" s="124">
        <f t="shared" si="17"/>
        <v>-19825.607264726386</v>
      </c>
      <c r="G343" s="124">
        <f t="shared" si="18"/>
        <v>-53.80444824153281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5042.6782540439062</v>
      </c>
      <c r="E344" s="124">
        <v>1568.0978630640311</v>
      </c>
      <c r="F344" s="124">
        <f t="shared" si="17"/>
        <v>-3474.5803909798751</v>
      </c>
      <c r="G344" s="124">
        <f t="shared" si="18"/>
        <v>-68.903471844420835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2690.4610443906258</v>
      </c>
      <c r="E345" s="124">
        <v>1063.0946181105553</v>
      </c>
      <c r="F345" s="124">
        <f t="shared" si="17"/>
        <v>-1627.3664262800705</v>
      </c>
      <c r="G345" s="124">
        <f t="shared" si="18"/>
        <v>-60.48652626556278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2690.4610443906258</v>
      </c>
      <c r="E346" s="124">
        <v>1063.0946181105553</v>
      </c>
      <c r="F346" s="124">
        <f t="shared" si="17"/>
        <v>-1627.3664262800705</v>
      </c>
      <c r="G346" s="124">
        <f t="shared" si="18"/>
        <v>-60.48652626556278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620.8336486733333</v>
      </c>
      <c r="E347" s="124">
        <v>0</v>
      </c>
      <c r="F347" s="124">
        <f t="shared" si="17"/>
        <v>-620.8336486733333</v>
      </c>
      <c r="G347" s="124">
        <f t="shared" si="18"/>
        <v>-100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2069.6273957172925</v>
      </c>
      <c r="E348" s="124">
        <v>1063.0946181105553</v>
      </c>
      <c r="F348" s="124">
        <f t="shared" si="17"/>
        <v>-1006.5327776067372</v>
      </c>
      <c r="G348" s="124">
        <f t="shared" si="18"/>
        <v>-48.633526000359723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1765531.6916339968</v>
      </c>
      <c r="E349" s="124">
        <v>1782326.6631567772</v>
      </c>
      <c r="F349" s="124">
        <f t="shared" si="17"/>
        <v>16794.971522780368</v>
      </c>
      <c r="G349" s="124">
        <f t="shared" si="18"/>
        <v>0.95126989803488871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42288.396962928477</v>
      </c>
      <c r="E350" s="124">
        <v>12065.011999999999</v>
      </c>
      <c r="F350" s="124">
        <f t="shared" si="17"/>
        <v>-30223.384962928478</v>
      </c>
      <c r="G350" s="124">
        <f t="shared" si="18"/>
        <v>-71.469687038322547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18909.262271825457</v>
      </c>
      <c r="E367" s="130">
        <v>18412</v>
      </c>
      <c r="F367" s="130">
        <f t="shared" si="17"/>
        <v>-497.26227182545699</v>
      </c>
      <c r="G367" s="130">
        <f t="shared" ref="G367" si="20">IFERROR(F367/D367*100,0)</f>
        <v>-2.6297285672872128</v>
      </c>
      <c r="H367" s="184"/>
    </row>
    <row r="368" spans="1:8" x14ac:dyDescent="0.25">
      <c r="A368" s="324" t="s">
        <v>590</v>
      </c>
      <c r="B368" s="325"/>
      <c r="C368" s="325"/>
      <c r="D368" s="325"/>
      <c r="E368" s="325"/>
      <c r="F368" s="325"/>
      <c r="G368" s="325"/>
      <c r="H368" s="326"/>
    </row>
    <row r="369" spans="1:8" ht="16.5" thickBot="1" x14ac:dyDescent="0.3">
      <c r="A369" s="324"/>
      <c r="B369" s="325"/>
      <c r="C369" s="325"/>
      <c r="D369" s="325"/>
      <c r="E369" s="325"/>
      <c r="F369" s="325"/>
      <c r="G369" s="325"/>
      <c r="H369" s="326"/>
    </row>
    <row r="370" spans="1:8" s="144" customFormat="1" ht="67.5" customHeight="1" x14ac:dyDescent="0.25">
      <c r="A370" s="327" t="s">
        <v>7</v>
      </c>
      <c r="B370" s="329" t="s">
        <v>8</v>
      </c>
      <c r="C370" s="331" t="s">
        <v>9</v>
      </c>
      <c r="D370" s="313" t="s">
        <v>736</v>
      </c>
      <c r="E370" s="314"/>
      <c r="F370" s="315" t="s">
        <v>11</v>
      </c>
      <c r="G370" s="314"/>
      <c r="H370" s="298" t="s">
        <v>12</v>
      </c>
    </row>
    <row r="371" spans="1:8" s="144" customFormat="1" x14ac:dyDescent="0.25">
      <c r="A371" s="328"/>
      <c r="B371" s="330"/>
      <c r="C371" s="332"/>
      <c r="D371" s="185" t="s">
        <v>13</v>
      </c>
      <c r="E371" s="147" t="s">
        <v>14</v>
      </c>
      <c r="F371" s="147" t="s">
        <v>15</v>
      </c>
      <c r="G371" s="148" t="s">
        <v>16</v>
      </c>
      <c r="H371" s="299"/>
    </row>
    <row r="372" spans="1:8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8" x14ac:dyDescent="0.25">
      <c r="A373" s="300" t="s">
        <v>591</v>
      </c>
      <c r="B373" s="301"/>
      <c r="C373" s="160" t="s">
        <v>21</v>
      </c>
      <c r="D373" s="213">
        <f t="shared" ref="D373:E373" si="21">SUM(D374,D431)</f>
        <v>16296.929348069998</v>
      </c>
      <c r="E373" s="116">
        <f t="shared" si="21"/>
        <v>2476.3308706400003</v>
      </c>
      <c r="F373" s="214">
        <f t="shared" ref="F373:F432" si="22">+SUM(E373)-SUM(D373)</f>
        <v>-13820.598477429998</v>
      </c>
      <c r="G373" s="192">
        <f t="shared" ref="G373:G432" si="23">IFERROR(F373/D373*100,0)</f>
        <v>-84.804923567191722</v>
      </c>
      <c r="H373" s="193"/>
    </row>
    <row r="374" spans="1:8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4">SUM(D375,D399,D427,D428)</f>
        <v>14469.241390819998</v>
      </c>
      <c r="E374" s="124">
        <f t="shared" si="24"/>
        <v>2476.3308706400003</v>
      </c>
      <c r="F374" s="124">
        <f t="shared" si="22"/>
        <v>-11992.910520179998</v>
      </c>
      <c r="G374" s="195">
        <f t="shared" si="23"/>
        <v>-82.88555146912465</v>
      </c>
      <c r="H374" s="196"/>
    </row>
    <row r="375" spans="1:8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5">SUM(D376,D394,D398)</f>
        <v>7835.4510328299993</v>
      </c>
      <c r="E375" s="124">
        <f t="shared" si="25"/>
        <v>1502.4886703100001</v>
      </c>
      <c r="F375" s="124">
        <f t="shared" si="22"/>
        <v>-6332.9623625199993</v>
      </c>
      <c r="G375" s="195">
        <f t="shared" si="23"/>
        <v>-80.824477569770053</v>
      </c>
      <c r="H375" s="196"/>
    </row>
    <row r="376" spans="1:8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6">SUM(D377,D381,D382,D383,D384,D389,D390,D391)</f>
        <v>7835.4510328299993</v>
      </c>
      <c r="E376" s="124">
        <f t="shared" si="26"/>
        <v>1502.4886703100001</v>
      </c>
      <c r="F376" s="195">
        <f t="shared" si="22"/>
        <v>-6332.9623625199993</v>
      </c>
      <c r="G376" s="195">
        <f t="shared" si="23"/>
        <v>-80.824477569770053</v>
      </c>
      <c r="H376" s="196"/>
    </row>
    <row r="377" spans="1:8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2"/>
        <v>0</v>
      </c>
      <c r="G377" s="197">
        <f t="shared" si="23"/>
        <v>0</v>
      </c>
      <c r="H377" s="196"/>
    </row>
    <row r="378" spans="1:8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2"/>
        <v>0</v>
      </c>
      <c r="G378" s="120">
        <f t="shared" si="23"/>
        <v>0</v>
      </c>
      <c r="H378" s="196"/>
    </row>
    <row r="379" spans="1:8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2"/>
        <v>0</v>
      </c>
      <c r="G379" s="120">
        <f t="shared" si="23"/>
        <v>0</v>
      </c>
      <c r="H379" s="196"/>
    </row>
    <row r="380" spans="1:8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2"/>
        <v>0</v>
      </c>
      <c r="G380" s="120">
        <f t="shared" si="23"/>
        <v>0</v>
      </c>
      <c r="H380" s="196"/>
    </row>
    <row r="381" spans="1:8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2"/>
        <v>0</v>
      </c>
      <c r="G381" s="120">
        <f t="shared" si="23"/>
        <v>0</v>
      </c>
      <c r="H381" s="196"/>
    </row>
    <row r="382" spans="1:8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2"/>
        <v>0</v>
      </c>
      <c r="G382" s="195">
        <f t="shared" si="23"/>
        <v>0</v>
      </c>
      <c r="H382" s="196"/>
    </row>
    <row r="383" spans="1:8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2"/>
        <v>0</v>
      </c>
      <c r="G383" s="120">
        <f t="shared" si="23"/>
        <v>0</v>
      </c>
      <c r="H383" s="196"/>
    </row>
    <row r="384" spans="1:8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7">SUM(D385,D387)</f>
        <v>7835.4510328299993</v>
      </c>
      <c r="E384" s="124">
        <f t="shared" si="27"/>
        <v>1502.4886703100001</v>
      </c>
      <c r="F384" s="195">
        <f t="shared" si="22"/>
        <v>-6332.9623625199993</v>
      </c>
      <c r="G384" s="195">
        <f t="shared" si="23"/>
        <v>-80.824477569770053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2"/>
        <v>0</v>
      </c>
      <c r="G385" s="120">
        <f t="shared" si="23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2"/>
        <v>0</v>
      </c>
      <c r="G386" s="120">
        <f t="shared" si="23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7835.4510328299993</v>
      </c>
      <c r="E387" s="124">
        <v>1502.4886703100001</v>
      </c>
      <c r="F387" s="195">
        <f t="shared" si="22"/>
        <v>-6332.9623625199993</v>
      </c>
      <c r="G387" s="195">
        <f t="shared" si="23"/>
        <v>-80.824477569770053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7835.4510328299993</v>
      </c>
      <c r="E388" s="124">
        <v>1502.4886703100001</v>
      </c>
      <c r="F388" s="195">
        <f t="shared" si="22"/>
        <v>-6332.9623625199993</v>
      </c>
      <c r="G388" s="195">
        <f t="shared" si="23"/>
        <v>-80.824477569770053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>
        <v>0</v>
      </c>
      <c r="F389" s="195">
        <f t="shared" si="22"/>
        <v>0</v>
      </c>
      <c r="G389" s="195">
        <f t="shared" si="23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2"/>
        <v>0</v>
      </c>
      <c r="G390" s="120">
        <f t="shared" si="23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2"/>
        <v>0</v>
      </c>
      <c r="G391" s="197">
        <f t="shared" si="23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2"/>
        <v>0</v>
      </c>
      <c r="G392" s="120">
        <f t="shared" si="23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2"/>
        <v>0</v>
      </c>
      <c r="G393" s="120">
        <f t="shared" si="23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2"/>
        <v>0</v>
      </c>
      <c r="G394" s="197">
        <f t="shared" si="23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2"/>
        <v>0</v>
      </c>
      <c r="G395" s="197">
        <f t="shared" si="23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2"/>
        <v>0</v>
      </c>
      <c r="G396" s="197">
        <f t="shared" si="23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2"/>
        <v>0</v>
      </c>
      <c r="G397" s="197">
        <f t="shared" si="23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2"/>
        <v>0</v>
      </c>
      <c r="G398" s="195">
        <f t="shared" si="23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3995.6101952099998</v>
      </c>
      <c r="E399" s="124">
        <f>E400+E414+E413</f>
        <v>662.14708350000001</v>
      </c>
      <c r="F399" s="124">
        <f t="shared" si="22"/>
        <v>-3333.4631117099998</v>
      </c>
      <c r="G399" s="195">
        <f t="shared" si="23"/>
        <v>-83.428136100618815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3960.3643970899998</v>
      </c>
      <c r="E400" s="124">
        <f>SUM(E401,E405:E410)</f>
        <v>660.51302323000004</v>
      </c>
      <c r="F400" s="195">
        <f t="shared" si="22"/>
        <v>-3299.8513738599995</v>
      </c>
      <c r="G400" s="195">
        <f t="shared" si="23"/>
        <v>-83.321912909950086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3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2"/>
        <v>0</v>
      </c>
      <c r="G402" s="120">
        <f t="shared" si="23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2"/>
        <v>0</v>
      </c>
      <c r="G403" s="120">
        <f t="shared" si="23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2"/>
        <v>0</v>
      </c>
      <c r="G404" s="120">
        <f t="shared" si="23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2"/>
        <v>0</v>
      </c>
      <c r="G405" s="120">
        <f t="shared" si="23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3960.3643970899998</v>
      </c>
      <c r="E406" s="124">
        <v>660.51302323000004</v>
      </c>
      <c r="F406" s="195">
        <f t="shared" si="22"/>
        <v>-3299.8513738599995</v>
      </c>
      <c r="G406" s="195">
        <f t="shared" si="23"/>
        <v>-83.321912909950086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2"/>
        <v>0</v>
      </c>
      <c r="G407" s="120">
        <f t="shared" si="23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2"/>
        <v>0</v>
      </c>
      <c r="G408" s="120">
        <f t="shared" si="23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2"/>
        <v>0</v>
      </c>
      <c r="G409" s="120">
        <f t="shared" si="23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2"/>
        <v>0</v>
      </c>
      <c r="G410" s="120">
        <f>IFERROR(F410/D410*100,0)</f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2"/>
        <v>0</v>
      </c>
      <c r="G411" s="120">
        <f t="shared" si="23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2"/>
        <v>0</v>
      </c>
      <c r="G412" s="120">
        <f t="shared" si="23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35.245798120000003</v>
      </c>
      <c r="E413" s="124">
        <v>1.6340602699999998</v>
      </c>
      <c r="F413" s="195">
        <f t="shared" si="22"/>
        <v>-33.611737850000004</v>
      </c>
      <c r="G413" s="195">
        <f t="shared" si="23"/>
        <v>-95.363815384640802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2"/>
        <v>0</v>
      </c>
      <c r="G414" s="195">
        <f t="shared" si="23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2"/>
        <v>0</v>
      </c>
      <c r="G415" s="120">
        <f t="shared" si="23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2"/>
        <v>0</v>
      </c>
      <c r="G416" s="120">
        <f t="shared" si="23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2"/>
        <v>0</v>
      </c>
      <c r="G417" s="120">
        <f t="shared" si="23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2"/>
        <v>0</v>
      </c>
      <c r="G418" s="120">
        <f t="shared" si="23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2"/>
        <v>0</v>
      </c>
      <c r="G419" s="120">
        <f t="shared" si="23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2"/>
        <v>0</v>
      </c>
      <c r="G420" s="195">
        <f t="shared" si="23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2"/>
        <v>0</v>
      </c>
      <c r="G421" s="120">
        <f t="shared" si="23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2"/>
        <v>0</v>
      </c>
      <c r="G422" s="120">
        <f t="shared" si="23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2"/>
        <v>0</v>
      </c>
      <c r="G423" s="120">
        <f t="shared" si="23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2"/>
        <v>0</v>
      </c>
      <c r="G424" s="120">
        <f t="shared" si="23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2"/>
        <v>0</v>
      </c>
      <c r="G425" s="120">
        <f t="shared" si="23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2"/>
        <v>0</v>
      </c>
      <c r="G426" s="120">
        <f t="shared" si="23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558.28696861999993</v>
      </c>
      <c r="E427" s="124">
        <v>58.846396210000009</v>
      </c>
      <c r="F427" s="124">
        <f t="shared" si="22"/>
        <v>-499.4405724099999</v>
      </c>
      <c r="G427" s="195">
        <f t="shared" si="23"/>
        <v>-89.459471648521671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2079.8931941599999</v>
      </c>
      <c r="E428" s="124">
        <v>252.84872061999999</v>
      </c>
      <c r="F428" s="124">
        <f t="shared" si="22"/>
        <v>-1827.0444735399999</v>
      </c>
      <c r="G428" s="195">
        <f t="shared" si="23"/>
        <v>-87.84318726894449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2"/>
        <v>0</v>
      </c>
      <c r="G429" s="120">
        <f t="shared" si="23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2"/>
        <v>0</v>
      </c>
      <c r="G430" s="195">
        <f t="shared" si="23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1827.68795725</v>
      </c>
      <c r="E431" s="124">
        <f>SUM(E432:E436,E441:E442)</f>
        <v>0</v>
      </c>
      <c r="F431" s="124">
        <f t="shared" si="22"/>
        <v>-1827.68795725</v>
      </c>
      <c r="G431" s="195">
        <f t="shared" si="23"/>
        <v>-100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1668.45695725</v>
      </c>
      <c r="E432" s="124">
        <v>0</v>
      </c>
      <c r="F432" s="124">
        <f t="shared" si="22"/>
        <v>-1668.45695725</v>
      </c>
      <c r="G432" s="195">
        <f t="shared" si="23"/>
        <v>-100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8">+SUM(E433)-SUM(D433)</f>
        <v>0</v>
      </c>
      <c r="G433" s="195">
        <f t="shared" ref="G433:G442" si="29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8"/>
        <v>0</v>
      </c>
      <c r="G434" s="195">
        <f t="shared" si="29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8"/>
        <v>0</v>
      </c>
      <c r="G435" s="195">
        <f t="shared" si="29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159.23099999999999</v>
      </c>
      <c r="E436" s="124">
        <v>0</v>
      </c>
      <c r="F436" s="195">
        <f>+SUM(E436)-SUM(D436)</f>
        <v>-159.23099999999999</v>
      </c>
      <c r="G436" s="195">
        <f t="shared" si="29"/>
        <v>-100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8"/>
        <v>0</v>
      </c>
      <c r="G437" s="195">
        <f t="shared" si="29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8"/>
        <v>0</v>
      </c>
      <c r="G438" s="195">
        <f t="shared" si="29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159.23099999999999</v>
      </c>
      <c r="E439" s="124">
        <v>0</v>
      </c>
      <c r="F439" s="195">
        <f t="shared" si="28"/>
        <v>-159.23099999999999</v>
      </c>
      <c r="G439" s="195">
        <f t="shared" si="29"/>
        <v>-100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8"/>
        <v>0</v>
      </c>
      <c r="G440" s="195">
        <f t="shared" si="29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8"/>
        <v>0</v>
      </c>
      <c r="G441" s="195">
        <f t="shared" si="29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81">
        <f t="shared" si="28"/>
        <v>0</v>
      </c>
      <c r="G442" s="120">
        <f t="shared" si="29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3694.0019230399994</v>
      </c>
      <c r="E444" s="127">
        <v>904.78461126999991</v>
      </c>
      <c r="F444" s="195">
        <f t="shared" ref="F444:F452" si="30">+SUM(E444)-SUM(D444)</f>
        <v>-2789.2173117699995</v>
      </c>
      <c r="G444" s="124">
        <f t="shared" ref="G444:G453" si="31">IFERROR(F444/D444*100,0)</f>
        <v>-75.506655650969392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576.68749596999885</v>
      </c>
      <c r="E445" s="127">
        <v>299.64999397000003</v>
      </c>
      <c r="F445" s="195">
        <f t="shared" si="30"/>
        <v>-277.03750199999882</v>
      </c>
      <c r="G445" s="124">
        <f t="shared" si="31"/>
        <v>-48.039450124372252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373.95168248999892</v>
      </c>
      <c r="E446" s="127">
        <v>299.64999397000003</v>
      </c>
      <c r="F446" s="195">
        <f t="shared" si="30"/>
        <v>-74.301688519998891</v>
      </c>
      <c r="G446" s="124">
        <f t="shared" si="31"/>
        <v>-19.869328578829442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202.73581347999999</v>
      </c>
      <c r="E447" s="127">
        <v>0</v>
      </c>
      <c r="F447" s="195">
        <f t="shared" ref="F447" si="32">+SUM(E447)-SUM(D447)</f>
        <v>-202.73581347999999</v>
      </c>
      <c r="G447" s="124">
        <f t="shared" ref="G447" si="33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1226.48205183</v>
      </c>
      <c r="E448" s="127">
        <v>0</v>
      </c>
      <c r="F448" s="195">
        <f t="shared" si="30"/>
        <v>-1226.48205183</v>
      </c>
      <c r="G448" s="124">
        <f t="shared" si="31"/>
        <v>-100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1839.9568884400003</v>
      </c>
      <c r="E449" s="127">
        <v>401.25289184999997</v>
      </c>
      <c r="F449" s="195">
        <f t="shared" ref="F449" si="34">+SUM(E449)-SUM(D449)</f>
        <v>-1438.7039965900003</v>
      </c>
      <c r="G449" s="124">
        <f t="shared" ref="G449" si="35">IFERROR(F449/D449*100,0)</f>
        <v>-78.192266657388885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0"/>
        <v>0</v>
      </c>
      <c r="G450" s="120">
        <f t="shared" si="31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0"/>
        <v>0</v>
      </c>
      <c r="G451" s="120">
        <f t="shared" si="31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0"/>
        <v>0</v>
      </c>
      <c r="G452" s="120">
        <f t="shared" si="31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1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02" t="s">
        <v>690</v>
      </c>
      <c r="B457" s="302"/>
      <c r="C457" s="302"/>
      <c r="D457" s="302"/>
      <c r="E457" s="302"/>
      <c r="F457" s="302"/>
      <c r="G457" s="302"/>
      <c r="H457" s="302"/>
    </row>
    <row r="458" spans="1:8" x14ac:dyDescent="0.25">
      <c r="A458" s="302" t="s">
        <v>691</v>
      </c>
      <c r="B458" s="302"/>
      <c r="C458" s="302"/>
      <c r="D458" s="302"/>
      <c r="E458" s="302"/>
      <c r="F458" s="302"/>
      <c r="G458" s="302"/>
      <c r="H458" s="302"/>
    </row>
    <row r="459" spans="1:8" x14ac:dyDescent="0.25">
      <c r="A459" s="302" t="s">
        <v>712</v>
      </c>
      <c r="B459" s="302"/>
      <c r="C459" s="302"/>
      <c r="D459" s="302"/>
      <c r="E459" s="302"/>
      <c r="F459" s="302"/>
      <c r="G459" s="302"/>
      <c r="H459" s="302"/>
    </row>
    <row r="460" spans="1:8" ht="26.25" customHeight="1" x14ac:dyDescent="0.25">
      <c r="A460" s="317" t="s">
        <v>693</v>
      </c>
      <c r="B460" s="317"/>
      <c r="C460" s="317"/>
      <c r="D460" s="317"/>
      <c r="E460" s="317"/>
      <c r="F460" s="317"/>
      <c r="G460" s="317"/>
      <c r="H460" s="317"/>
    </row>
    <row r="461" spans="1:8" ht="53.25" customHeight="1" x14ac:dyDescent="0.25">
      <c r="A461" s="320" t="s">
        <v>694</v>
      </c>
      <c r="B461" s="320"/>
      <c r="C461" s="320"/>
      <c r="D461" s="320"/>
      <c r="E461" s="320"/>
      <c r="F461" s="320"/>
      <c r="G461" s="320"/>
      <c r="H461" s="320"/>
    </row>
    <row r="462" spans="1:8" x14ac:dyDescent="0.25">
      <c r="A462" s="320" t="s">
        <v>708</v>
      </c>
      <c r="B462" s="320"/>
      <c r="C462" s="320"/>
      <c r="D462" s="320"/>
      <c r="E462" s="320"/>
      <c r="F462" s="320"/>
      <c r="G462" s="320"/>
      <c r="H462" s="320"/>
    </row>
    <row r="463" spans="1:8" x14ac:dyDescent="0.25">
      <c r="A463" s="257"/>
    </row>
    <row r="465" spans="1:8" s="5" customFormat="1" ht="16.5" thickBot="1" x14ac:dyDescent="0.3">
      <c r="A465" s="222" t="s">
        <v>714</v>
      </c>
      <c r="B465" s="2"/>
      <c r="C465" s="3"/>
      <c r="D465" s="3"/>
      <c r="E465" s="4"/>
    </row>
    <row r="466" spans="1:8" s="5" customFormat="1" ht="33.75" customHeight="1" x14ac:dyDescent="0.25">
      <c r="A466" s="337" t="s">
        <v>7</v>
      </c>
      <c r="B466" s="339" t="s">
        <v>8</v>
      </c>
      <c r="C466" s="341" t="s">
        <v>9</v>
      </c>
      <c r="D466" s="343" t="s">
        <v>736</v>
      </c>
      <c r="E466" s="344"/>
      <c r="F466" s="345" t="s">
        <v>11</v>
      </c>
      <c r="G466" s="344"/>
      <c r="H466" s="318" t="s">
        <v>12</v>
      </c>
    </row>
    <row r="467" spans="1:8" s="5" customFormat="1" ht="16.5" thickBot="1" x14ac:dyDescent="0.3">
      <c r="A467" s="338"/>
      <c r="B467" s="340"/>
      <c r="C467" s="342"/>
      <c r="D467" s="223" t="s">
        <v>13</v>
      </c>
      <c r="E467" s="224" t="s">
        <v>715</v>
      </c>
      <c r="F467" s="224" t="s">
        <v>15</v>
      </c>
      <c r="G467" s="223" t="s">
        <v>16</v>
      </c>
      <c r="H467" s="319"/>
    </row>
    <row r="468" spans="1:8" s="5" customFormat="1" ht="19.5" thickBot="1" x14ac:dyDescent="0.3">
      <c r="A468" s="333" t="s">
        <v>18</v>
      </c>
      <c r="B468" s="334"/>
      <c r="C468" s="334"/>
      <c r="D468" s="334"/>
      <c r="E468" s="334"/>
      <c r="F468" s="334"/>
      <c r="G468" s="334"/>
      <c r="H468" s="335"/>
    </row>
    <row r="469" spans="1:8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6493.1959987461178</v>
      </c>
      <c r="E469" s="228">
        <f>+E69</f>
        <v>1306.2646355599995</v>
      </c>
      <c r="F469" s="90">
        <f t="shared" ref="F469:F474" si="36">+SUM(E469)-SUM(D469)</f>
        <v>-5186.9313631861187</v>
      </c>
      <c r="G469" s="87">
        <f t="shared" ref="G469:G474" si="37">IFERROR(F469/D469*100,0)</f>
        <v>-79.882562673108154</v>
      </c>
      <c r="H469" s="229"/>
    </row>
    <row r="470" spans="1:8" s="5" customFormat="1" x14ac:dyDescent="0.25">
      <c r="A470" s="236"/>
      <c r="B470" s="226" t="s">
        <v>717</v>
      </c>
      <c r="C470" s="20"/>
      <c r="D470" s="259"/>
      <c r="E470" s="86"/>
      <c r="F470" s="91">
        <f t="shared" si="36"/>
        <v>0</v>
      </c>
      <c r="G470" s="85">
        <f t="shared" si="37"/>
        <v>0</v>
      </c>
      <c r="H470" s="231"/>
    </row>
    <row r="471" spans="1:8" s="5" customFormat="1" x14ac:dyDescent="0.25">
      <c r="A471" s="236"/>
      <c r="B471" s="226" t="s">
        <v>718</v>
      </c>
      <c r="C471" s="20" t="s">
        <v>716</v>
      </c>
      <c r="D471" s="259">
        <v>6676.5956777602187</v>
      </c>
      <c r="E471" s="86">
        <v>1372.9495413699997</v>
      </c>
      <c r="F471" s="91">
        <f t="shared" si="36"/>
        <v>-5303.646136390219</v>
      </c>
      <c r="G471" s="85">
        <f t="shared" si="37"/>
        <v>-79.436383336146847</v>
      </c>
      <c r="H471" s="231"/>
    </row>
    <row r="472" spans="1:8" s="5" customFormat="1" x14ac:dyDescent="0.25">
      <c r="A472" s="236"/>
      <c r="B472" s="226" t="s">
        <v>719</v>
      </c>
      <c r="C472" s="20" t="s">
        <v>716</v>
      </c>
      <c r="D472" s="259">
        <v>-519.44178045549893</v>
      </c>
      <c r="E472" s="86">
        <v>-103.99137340999999</v>
      </c>
      <c r="F472" s="91">
        <f t="shared" si="36"/>
        <v>415.45040704549893</v>
      </c>
      <c r="G472" s="85">
        <f t="shared" si="37"/>
        <v>-79.980167687164112</v>
      </c>
      <c r="H472" s="231"/>
    </row>
    <row r="473" spans="1:8" s="5" customFormat="1" x14ac:dyDescent="0.25">
      <c r="A473" s="236"/>
      <c r="B473" s="226" t="s">
        <v>720</v>
      </c>
      <c r="C473" s="20" t="s">
        <v>716</v>
      </c>
      <c r="D473" s="259">
        <v>358.93176237087505</v>
      </c>
      <c r="E473" s="86">
        <v>41.656799020000008</v>
      </c>
      <c r="F473" s="91">
        <f t="shared" si="36"/>
        <v>-317.27496335087505</v>
      </c>
      <c r="G473" s="85">
        <f t="shared" si="37"/>
        <v>-88.394228823651147</v>
      </c>
      <c r="H473" s="231"/>
    </row>
    <row r="474" spans="1:8" s="5" customFormat="1" ht="16.5" thickBot="1" x14ac:dyDescent="0.3">
      <c r="A474" s="237"/>
      <c r="B474" s="238" t="s">
        <v>721</v>
      </c>
      <c r="C474" s="34" t="s">
        <v>716</v>
      </c>
      <c r="D474" s="260">
        <v>-22.889660929477039</v>
      </c>
      <c r="E474" s="88">
        <v>-4.3503314199999998</v>
      </c>
      <c r="F474" s="92">
        <f t="shared" si="36"/>
        <v>18.539329509477039</v>
      </c>
      <c r="G474" s="88">
        <f t="shared" si="37"/>
        <v>-80.994338739209141</v>
      </c>
      <c r="H474" s="233"/>
    </row>
    <row r="475" spans="1:8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</row>
    <row r="476" spans="1:8" s="5" customFormat="1" ht="20.25" customHeight="1" thickBot="1" x14ac:dyDescent="0.3">
      <c r="A476" s="336" t="s">
        <v>590</v>
      </c>
      <c r="B476" s="336"/>
      <c r="C476" s="336"/>
      <c r="D476" s="336"/>
      <c r="E476" s="336"/>
      <c r="F476" s="336"/>
      <c r="G476" s="336"/>
      <c r="H476" s="336"/>
    </row>
    <row r="477" spans="1:8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8">+SUM(E477)-SUM(D477)</f>
        <v>0</v>
      </c>
      <c r="G477" s="87">
        <f t="shared" ref="G477:G480" si="39">IFERROR(F477/D477*100,0)</f>
        <v>0</v>
      </c>
      <c r="H477" s="241"/>
    </row>
    <row r="478" spans="1:8" s="5" customFormat="1" x14ac:dyDescent="0.25">
      <c r="A478" s="236"/>
      <c r="B478" s="25" t="s">
        <v>722</v>
      </c>
      <c r="C478" s="20"/>
      <c r="D478" s="230"/>
      <c r="E478" s="86"/>
      <c r="F478" s="91">
        <f t="shared" si="38"/>
        <v>0</v>
      </c>
      <c r="G478" s="85">
        <f t="shared" si="39"/>
        <v>0</v>
      </c>
      <c r="H478" s="242"/>
    </row>
    <row r="479" spans="1:8" s="5" customFormat="1" x14ac:dyDescent="0.25">
      <c r="A479" s="236"/>
      <c r="B479" s="25" t="s">
        <v>723</v>
      </c>
      <c r="C479" s="20" t="s">
        <v>716</v>
      </c>
      <c r="D479" s="230">
        <f>+D480+D490</f>
        <v>-3611.2802250374375</v>
      </c>
      <c r="E479" s="86">
        <v>563.09653639999999</v>
      </c>
      <c r="F479" s="91">
        <f t="shared" si="38"/>
        <v>4174.3767614374374</v>
      </c>
      <c r="G479" s="85">
        <f t="shared" si="39"/>
        <v>-115.59271231559336</v>
      </c>
      <c r="H479" s="242"/>
    </row>
    <row r="480" spans="1:8" s="5" customFormat="1" ht="32.25" thickBot="1" x14ac:dyDescent="0.3">
      <c r="A480" s="237"/>
      <c r="B480" s="240" t="s">
        <v>728</v>
      </c>
      <c r="C480" s="34" t="s">
        <v>716</v>
      </c>
      <c r="D480" s="232">
        <f>+D145</f>
        <v>-3095.5381650330633</v>
      </c>
      <c r="E480" s="88">
        <v>671.37400000000002</v>
      </c>
      <c r="F480" s="92">
        <f t="shared" si="38"/>
        <v>3766.9121650330635</v>
      </c>
      <c r="G480" s="88">
        <f t="shared" si="39"/>
        <v>-121.68844201579499</v>
      </c>
      <c r="H480" s="243"/>
    </row>
    <row r="481" spans="1:8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</row>
    <row r="482" spans="1:8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3960.3643970899998</v>
      </c>
      <c r="E482" s="228">
        <f>+E406</f>
        <v>660.51302323000004</v>
      </c>
      <c r="F482" s="90">
        <f t="shared" ref="F482:F485" si="40">+SUM(E482)-SUM(D482)</f>
        <v>-3299.8513738599995</v>
      </c>
      <c r="G482" s="87">
        <f t="shared" ref="G482:G485" si="41">IFERROR(F482/D482*100,0)</f>
        <v>-83.321912909950086</v>
      </c>
      <c r="H482" s="241"/>
    </row>
    <row r="483" spans="1:8" s="5" customFormat="1" x14ac:dyDescent="0.25">
      <c r="A483" s="236"/>
      <c r="B483" s="25" t="s">
        <v>725</v>
      </c>
      <c r="C483" s="20"/>
      <c r="D483" s="97"/>
      <c r="E483" s="86"/>
      <c r="F483" s="91">
        <f t="shared" si="40"/>
        <v>0</v>
      </c>
      <c r="G483" s="85">
        <f t="shared" si="41"/>
        <v>0</v>
      </c>
      <c r="H483" s="242"/>
    </row>
    <row r="484" spans="1:8" s="5" customFormat="1" x14ac:dyDescent="0.25">
      <c r="A484" s="236"/>
      <c r="B484" s="25" t="s">
        <v>726</v>
      </c>
      <c r="C484" s="20" t="s">
        <v>716</v>
      </c>
      <c r="D484" s="97">
        <f>+D489</f>
        <v>6632.8705796388986</v>
      </c>
      <c r="E484" s="86">
        <f>+E489</f>
        <v>1365.5683844787357</v>
      </c>
      <c r="F484" s="91">
        <f t="shared" si="40"/>
        <v>-5267.3021951601631</v>
      </c>
      <c r="G484" s="85">
        <f t="shared" si="41"/>
        <v>-79.412105692659566</v>
      </c>
      <c r="H484" s="242"/>
    </row>
    <row r="485" spans="1:8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-515.74206000437437</v>
      </c>
      <c r="E485" s="88">
        <f>+E490+E492</f>
        <v>-108.27746359999999</v>
      </c>
      <c r="F485" s="92">
        <f t="shared" si="40"/>
        <v>407.46459640437439</v>
      </c>
      <c r="G485" s="88">
        <f t="shared" si="41"/>
        <v>-79.00550061806446</v>
      </c>
      <c r="H485" s="243"/>
    </row>
    <row r="486" spans="1:8" ht="16.5" thickBot="1" x14ac:dyDescent="0.3">
      <c r="A486" s="1"/>
      <c r="B486" s="2"/>
      <c r="C486" s="3"/>
      <c r="D486" s="4"/>
      <c r="E486" s="4"/>
      <c r="F486" s="67"/>
      <c r="G486" s="5"/>
      <c r="H486" s="5"/>
    </row>
    <row r="487" spans="1:8" ht="31.5" x14ac:dyDescent="0.25">
      <c r="A487" s="234" t="s">
        <v>727</v>
      </c>
      <c r="B487" s="235" t="s">
        <v>729</v>
      </c>
      <c r="C487" s="251" t="s">
        <v>716</v>
      </c>
      <c r="D487" s="227">
        <v>6452.2960313711101</v>
      </c>
      <c r="E487" s="228">
        <v>1298.7769938594147</v>
      </c>
      <c r="F487" s="90">
        <f t="shared" ref="F487:F492" si="42">+SUM(E487)-SUM(D487)</f>
        <v>-5153.5190375116954</v>
      </c>
      <c r="G487" s="87">
        <f t="shared" ref="G487:G492" si="43">IFERROR(F487/D487*100,0)</f>
        <v>-79.871087942265035</v>
      </c>
      <c r="H487" s="229"/>
    </row>
    <row r="488" spans="1:8" x14ac:dyDescent="0.25">
      <c r="A488" s="236"/>
      <c r="B488" s="226" t="s">
        <v>717</v>
      </c>
      <c r="C488" s="252"/>
      <c r="D488" s="230"/>
      <c r="E488" s="86"/>
      <c r="F488" s="91">
        <f t="shared" si="42"/>
        <v>0</v>
      </c>
      <c r="G488" s="85">
        <f t="shared" si="43"/>
        <v>0</v>
      </c>
      <c r="H488" s="231"/>
    </row>
    <row r="489" spans="1:8" x14ac:dyDescent="0.25">
      <c r="A489" s="236"/>
      <c r="B489" s="226" t="s">
        <v>718</v>
      </c>
      <c r="C489" s="252" t="s">
        <v>716</v>
      </c>
      <c r="D489" s="230">
        <v>6632.8705796388986</v>
      </c>
      <c r="E489" s="86">
        <v>1365.5683844787357</v>
      </c>
      <c r="F489" s="91">
        <f t="shared" si="42"/>
        <v>-5267.3021951601631</v>
      </c>
      <c r="G489" s="85">
        <f t="shared" si="43"/>
        <v>-79.412105692659566</v>
      </c>
      <c r="H489" s="231"/>
    </row>
    <row r="490" spans="1:8" x14ac:dyDescent="0.25">
      <c r="A490" s="236"/>
      <c r="B490" s="226" t="s">
        <v>719</v>
      </c>
      <c r="C490" s="252" t="s">
        <v>716</v>
      </c>
      <c r="D490" s="230">
        <v>-515.74206000437437</v>
      </c>
      <c r="E490" s="86">
        <v>-103.96907318</v>
      </c>
      <c r="F490" s="91">
        <f t="shared" si="42"/>
        <v>411.77298682437436</v>
      </c>
      <c r="G490" s="85">
        <f t="shared" si="43"/>
        <v>-79.84087759312898</v>
      </c>
      <c r="H490" s="231"/>
    </row>
    <row r="491" spans="1:8" x14ac:dyDescent="0.25">
      <c r="A491" s="236"/>
      <c r="B491" s="226" t="s">
        <v>720</v>
      </c>
      <c r="C491" s="252" t="s">
        <v>716</v>
      </c>
      <c r="D491" s="230">
        <v>358.00683023434209</v>
      </c>
      <c r="E491" s="86">
        <v>41.486072980678827</v>
      </c>
      <c r="F491" s="91">
        <f t="shared" si="42"/>
        <v>-316.52075725366325</v>
      </c>
      <c r="G491" s="85">
        <f t="shared" si="43"/>
        <v>-88.411932545107277</v>
      </c>
      <c r="H491" s="231"/>
    </row>
    <row r="492" spans="1:8" ht="16.5" thickBot="1" x14ac:dyDescent="0.3">
      <c r="A492" s="237"/>
      <c r="B492" s="238" t="s">
        <v>721</v>
      </c>
      <c r="C492" s="253" t="s">
        <v>716</v>
      </c>
      <c r="D492" s="232">
        <v>-22.839318497756437</v>
      </c>
      <c r="E492" s="88">
        <v>-4.3083904200000003</v>
      </c>
      <c r="F492" s="92">
        <f t="shared" si="42"/>
        <v>18.530928077756435</v>
      </c>
      <c r="G492" s="88">
        <f t="shared" si="43"/>
        <v>-81.136081532278538</v>
      </c>
      <c r="H492" s="233"/>
    </row>
    <row r="493" spans="1:8" x14ac:dyDescent="0.25">
      <c r="A493" s="1"/>
      <c r="B493" s="2"/>
      <c r="C493" s="3"/>
      <c r="D493" s="225"/>
      <c r="E493" s="225"/>
      <c r="G493" s="5"/>
      <c r="H493" s="5"/>
    </row>
  </sheetData>
  <autoFilter ref="A21:J453"/>
  <mergeCells count="35">
    <mergeCell ref="A468:H468"/>
    <mergeCell ref="A476:H476"/>
    <mergeCell ref="A466:A467"/>
    <mergeCell ref="B466:B467"/>
    <mergeCell ref="C466:C467"/>
    <mergeCell ref="D466:E466"/>
    <mergeCell ref="F466:G466"/>
    <mergeCell ref="A460:H460"/>
    <mergeCell ref="H466:H467"/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H370:H371"/>
    <mergeCell ref="A373:B373"/>
    <mergeCell ref="A457:H457"/>
    <mergeCell ref="A458:H458"/>
    <mergeCell ref="A459:H459"/>
  </mergeCells>
  <pageMargins left="0" right="0" top="0.59055118110236227" bottom="0.59055118110236227" header="0.31496062992125984" footer="0.31496062992125984"/>
  <pageSetup paperSize="9" scale="50" fitToHeight="5" orientation="portrait" r:id="rId1"/>
  <rowBreaks count="1" manualBreakCount="1">
    <brk id="36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93"/>
  <sheetViews>
    <sheetView view="pageBreakPreview" zoomScale="55" zoomScaleNormal="70" zoomScaleSheetLayoutView="55" workbookViewId="0">
      <pane ySplit="21" topLeftCell="A22" activePane="bottomLeft" state="frozen"/>
      <selection activeCell="E23" sqref="E23"/>
      <selection pane="bottomLeft" activeCell="E23" sqref="E23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5.85546875" style="137" customWidth="1"/>
    <col min="7" max="7" width="16.7109375" style="140" customWidth="1"/>
    <col min="8" max="8" width="19.140625" style="140" customWidth="1"/>
    <col min="9" max="9" width="9.140625" style="141" customWidth="1"/>
    <col min="10" max="10" width="4.7109375" style="141" customWidth="1"/>
    <col min="11" max="11" width="12" style="263" bestFit="1" customWidth="1"/>
    <col min="12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3" t="s">
        <v>3</v>
      </c>
      <c r="B6" s="303"/>
      <c r="C6" s="303"/>
      <c r="D6" s="303"/>
      <c r="E6" s="303"/>
      <c r="F6" s="303"/>
      <c r="G6" s="303"/>
      <c r="H6" s="303"/>
    </row>
    <row r="7" spans="1:8" ht="41.25" customHeight="1" x14ac:dyDescent="0.25">
      <c r="A7" s="304"/>
      <c r="B7" s="304"/>
      <c r="C7" s="304"/>
      <c r="D7" s="304"/>
      <c r="E7" s="304"/>
      <c r="F7" s="304"/>
      <c r="G7" s="304"/>
      <c r="H7" s="304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699</v>
      </c>
      <c r="C11" s="136"/>
      <c r="F11" s="138"/>
      <c r="G11" s="139"/>
      <c r="H11" s="143"/>
    </row>
    <row r="12" spans="1:8" x14ac:dyDescent="0.25">
      <c r="A12" s="305" t="s">
        <v>737</v>
      </c>
      <c r="B12" s="305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6" t="s">
        <v>730</v>
      </c>
      <c r="B14" s="316"/>
      <c r="C14" s="316"/>
      <c r="D14" s="316"/>
      <c r="E14" s="316"/>
      <c r="F14" s="316"/>
      <c r="G14" s="316"/>
      <c r="H14" s="316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1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1" ht="21" customHeight="1" thickBot="1" x14ac:dyDescent="0.3">
      <c r="A18" s="306" t="s">
        <v>6</v>
      </c>
      <c r="B18" s="306"/>
      <c r="C18" s="306"/>
      <c r="D18" s="306"/>
      <c r="E18" s="306"/>
      <c r="F18" s="306"/>
      <c r="G18" s="306"/>
      <c r="H18" s="306"/>
    </row>
    <row r="19" spans="1:11" s="144" customFormat="1" ht="66" customHeight="1" x14ac:dyDescent="0.25">
      <c r="A19" s="307" t="s">
        <v>7</v>
      </c>
      <c r="B19" s="309" t="s">
        <v>8</v>
      </c>
      <c r="C19" s="311" t="s">
        <v>9</v>
      </c>
      <c r="D19" s="313" t="s">
        <v>736</v>
      </c>
      <c r="E19" s="314"/>
      <c r="F19" s="315" t="s">
        <v>11</v>
      </c>
      <c r="G19" s="314"/>
      <c r="H19" s="298" t="s">
        <v>12</v>
      </c>
      <c r="K19" s="264"/>
    </row>
    <row r="20" spans="1:11" s="144" customFormat="1" ht="48" customHeight="1" x14ac:dyDescent="0.25">
      <c r="A20" s="308"/>
      <c r="B20" s="310"/>
      <c r="C20" s="312"/>
      <c r="D20" s="148" t="s">
        <v>13</v>
      </c>
      <c r="E20" s="147" t="s">
        <v>14</v>
      </c>
      <c r="F20" s="147" t="s">
        <v>15</v>
      </c>
      <c r="G20" s="148" t="s">
        <v>16</v>
      </c>
      <c r="H20" s="299"/>
      <c r="K20" s="264"/>
    </row>
    <row r="21" spans="1:11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K21" s="157"/>
    </row>
    <row r="22" spans="1:11" s="153" customFormat="1" ht="19.5" thickBot="1" x14ac:dyDescent="0.3">
      <c r="A22" s="321" t="s">
        <v>18</v>
      </c>
      <c r="B22" s="322"/>
      <c r="C22" s="322"/>
      <c r="D22" s="322"/>
      <c r="E22" s="322"/>
      <c r="F22" s="322"/>
      <c r="G22" s="322"/>
      <c r="H22" s="323"/>
      <c r="K22" s="157"/>
    </row>
    <row r="23" spans="1:11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11596.805178997061</v>
      </c>
      <c r="E23" s="116">
        <f>+E29+E31+E32+E37</f>
        <v>4828.6869999999999</v>
      </c>
      <c r="F23" s="116">
        <f>+SUM(E23)-SUM(D23)</f>
        <v>-6768.1181789970615</v>
      </c>
      <c r="G23" s="117">
        <f t="shared" ref="G23:G76" si="0">IFERROR(F23/D23*100,0)</f>
        <v>-58.361920154136762</v>
      </c>
      <c r="H23" s="118"/>
      <c r="K23" s="157"/>
    </row>
    <row r="24" spans="1:11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K24" s="157"/>
    </row>
    <row r="25" spans="1:11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K25" s="157"/>
    </row>
    <row r="26" spans="1:11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K26" s="157"/>
    </row>
    <row r="27" spans="1:11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K27" s="157"/>
    </row>
    <row r="28" spans="1:11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K28" s="157"/>
    </row>
    <row r="29" spans="1:11" s="153" customFormat="1" x14ac:dyDescent="0.25">
      <c r="A29" s="158" t="s">
        <v>32</v>
      </c>
      <c r="B29" s="159" t="s">
        <v>33</v>
      </c>
      <c r="C29" s="160" t="s">
        <v>21</v>
      </c>
      <c r="D29" s="124">
        <v>11173.717891713593</v>
      </c>
      <c r="E29" s="124">
        <v>4749.3090000000002</v>
      </c>
      <c r="F29" s="124">
        <f t="shared" si="1"/>
        <v>-6424.4088917135932</v>
      </c>
      <c r="G29" s="125">
        <f t="shared" si="0"/>
        <v>-57.495714085263614</v>
      </c>
      <c r="H29" s="122"/>
      <c r="K29" s="157"/>
    </row>
    <row r="30" spans="1:11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K30" s="157"/>
    </row>
    <row r="31" spans="1:11" s="153" customFormat="1" x14ac:dyDescent="0.25">
      <c r="A31" s="158" t="s">
        <v>36</v>
      </c>
      <c r="B31" s="159" t="s">
        <v>37</v>
      </c>
      <c r="C31" s="160" t="s">
        <v>21</v>
      </c>
      <c r="D31" s="124">
        <v>77.017864481000004</v>
      </c>
      <c r="E31" s="124">
        <v>21.388000000000002</v>
      </c>
      <c r="F31" s="124">
        <f t="shared" si="1"/>
        <v>-55.629864480999998</v>
      </c>
      <c r="G31" s="125">
        <f t="shared" si="0"/>
        <v>-72.229819478731017</v>
      </c>
      <c r="H31" s="122"/>
      <c r="K31" s="157"/>
    </row>
    <row r="32" spans="1:11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K32" s="157"/>
    </row>
    <row r="33" spans="1:11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K33" s="157"/>
    </row>
    <row r="34" spans="1:11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K34" s="157"/>
    </row>
    <row r="35" spans="1:11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K35" s="157"/>
    </row>
    <row r="36" spans="1:11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K36" s="157"/>
    </row>
    <row r="37" spans="1:11" s="153" customFormat="1" x14ac:dyDescent="0.25">
      <c r="A37" s="158" t="s">
        <v>48</v>
      </c>
      <c r="B37" s="159" t="s">
        <v>49</v>
      </c>
      <c r="C37" s="160" t="s">
        <v>21</v>
      </c>
      <c r="D37" s="124">
        <v>346.06942280246727</v>
      </c>
      <c r="E37" s="124">
        <v>57.989999999999696</v>
      </c>
      <c r="F37" s="124">
        <f t="shared" si="1"/>
        <v>-288.07942280246755</v>
      </c>
      <c r="G37" s="125">
        <f t="shared" si="0"/>
        <v>-83.243246534063246</v>
      </c>
      <c r="H37" s="122"/>
      <c r="K37" s="157"/>
    </row>
    <row r="38" spans="1:11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10757.359358037831</v>
      </c>
      <c r="E38" s="124">
        <f>+E44+E46+E47+E52</f>
        <v>4494.1009999999997</v>
      </c>
      <c r="F38" s="124">
        <f t="shared" si="1"/>
        <v>-6263.2583580378314</v>
      </c>
      <c r="G38" s="124">
        <f t="shared" si="0"/>
        <v>-58.223009472654311</v>
      </c>
      <c r="H38" s="122"/>
      <c r="K38" s="157"/>
    </row>
    <row r="39" spans="1:11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K39" s="157"/>
    </row>
    <row r="40" spans="1:11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K40" s="157"/>
    </row>
    <row r="41" spans="1:11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K41" s="157"/>
    </row>
    <row r="42" spans="1:11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K42" s="157"/>
    </row>
    <row r="43" spans="1:11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K43" s="157"/>
    </row>
    <row r="44" spans="1:11" s="153" customFormat="1" x14ac:dyDescent="0.25">
      <c r="A44" s="158" t="s">
        <v>57</v>
      </c>
      <c r="B44" s="159" t="s">
        <v>33</v>
      </c>
      <c r="C44" s="160" t="s">
        <v>21</v>
      </c>
      <c r="D44" s="124">
        <v>10394.51412007621</v>
      </c>
      <c r="E44" s="124">
        <v>4436.7649687600015</v>
      </c>
      <c r="F44" s="124">
        <f t="shared" si="1"/>
        <v>-5957.7491513162086</v>
      </c>
      <c r="G44" s="124">
        <f t="shared" si="0"/>
        <v>-57.316283209517906</v>
      </c>
      <c r="H44" s="122"/>
      <c r="K44" s="157"/>
    </row>
    <row r="45" spans="1:11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K45" s="157"/>
    </row>
    <row r="46" spans="1:11" s="153" customFormat="1" x14ac:dyDescent="0.25">
      <c r="A46" s="158" t="s">
        <v>59</v>
      </c>
      <c r="B46" s="159" t="s">
        <v>37</v>
      </c>
      <c r="C46" s="160" t="s">
        <v>21</v>
      </c>
      <c r="D46" s="124">
        <v>37.28017835340296</v>
      </c>
      <c r="E46" s="124">
        <v>7.173</v>
      </c>
      <c r="F46" s="124">
        <f t="shared" si="1"/>
        <v>-30.107178353402958</v>
      </c>
      <c r="G46" s="124">
        <f t="shared" si="0"/>
        <v>-80.759212222638837</v>
      </c>
      <c r="H46" s="122"/>
      <c r="K46" s="157"/>
    </row>
    <row r="47" spans="1:11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K47" s="157"/>
    </row>
    <row r="48" spans="1:11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K48" s="157"/>
    </row>
    <row r="49" spans="1:11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K49" s="157"/>
    </row>
    <row r="50" spans="1:11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K50" s="157"/>
    </row>
    <row r="51" spans="1:11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K51" s="157"/>
    </row>
    <row r="52" spans="1:11" s="153" customFormat="1" x14ac:dyDescent="0.25">
      <c r="A52" s="158" t="s">
        <v>65</v>
      </c>
      <c r="B52" s="159" t="s">
        <v>49</v>
      </c>
      <c r="C52" s="160" t="s">
        <v>21</v>
      </c>
      <c r="D52" s="124">
        <v>325.56505960821823</v>
      </c>
      <c r="E52" s="124">
        <v>50.16303123999819</v>
      </c>
      <c r="F52" s="124">
        <f t="shared" si="1"/>
        <v>-275.40202836822004</v>
      </c>
      <c r="G52" s="124">
        <f t="shared" si="0"/>
        <v>-84.592010180587593</v>
      </c>
      <c r="H52" s="122"/>
      <c r="K52" s="157"/>
    </row>
    <row r="53" spans="1:11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3046.0023684222551</v>
      </c>
      <c r="E53" s="124">
        <f>+E54+E55+E60+E61</f>
        <v>799.69316679999997</v>
      </c>
      <c r="F53" s="124">
        <f t="shared" si="1"/>
        <v>-2246.3092016222554</v>
      </c>
      <c r="G53" s="124">
        <f t="shared" si="0"/>
        <v>-73.746141004669724</v>
      </c>
      <c r="H53" s="122"/>
      <c r="K53" s="157"/>
    </row>
    <row r="54" spans="1:11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K54" s="157"/>
    </row>
    <row r="55" spans="1:11" s="153" customFormat="1" x14ac:dyDescent="0.25">
      <c r="A55" s="158" t="s">
        <v>54</v>
      </c>
      <c r="B55" s="162" t="s">
        <v>69</v>
      </c>
      <c r="C55" s="160" t="s">
        <v>21</v>
      </c>
      <c r="D55" s="124">
        <v>2372.4072090969453</v>
      </c>
      <c r="E55" s="124">
        <v>697.31339695000008</v>
      </c>
      <c r="F55" s="124">
        <f t="shared" si="1"/>
        <v>-1675.0938121469453</v>
      </c>
      <c r="G55" s="124">
        <f t="shared" si="0"/>
        <v>-70.607347917500562</v>
      </c>
      <c r="H55" s="122"/>
      <c r="K55" s="157"/>
    </row>
    <row r="56" spans="1:11" s="153" customFormat="1" x14ac:dyDescent="0.25">
      <c r="A56" s="158" t="s">
        <v>70</v>
      </c>
      <c r="B56" s="165" t="s">
        <v>71</v>
      </c>
      <c r="C56" s="160" t="s">
        <v>21</v>
      </c>
      <c r="D56" s="124">
        <v>2372.4072090969453</v>
      </c>
      <c r="E56" s="124">
        <v>697.31339695000008</v>
      </c>
      <c r="F56" s="124">
        <f t="shared" si="1"/>
        <v>-1675.0938121469453</v>
      </c>
      <c r="G56" s="124">
        <f t="shared" si="0"/>
        <v>-70.607347917500562</v>
      </c>
      <c r="H56" s="122"/>
      <c r="K56" s="157"/>
    </row>
    <row r="57" spans="1:11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2186.7827644949812</v>
      </c>
      <c r="E57" s="124">
        <v>608.99199999999996</v>
      </c>
      <c r="F57" s="124">
        <f t="shared" si="1"/>
        <v>-1577.7907644949812</v>
      </c>
      <c r="G57" s="124">
        <f t="shared" si="0"/>
        <v>-72.151234686512566</v>
      </c>
      <c r="H57" s="122"/>
      <c r="K57" s="157"/>
    </row>
    <row r="58" spans="1:11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K58" s="157"/>
    </row>
    <row r="59" spans="1:11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K59" s="157"/>
    </row>
    <row r="60" spans="1:11" s="153" customFormat="1" x14ac:dyDescent="0.25">
      <c r="A60" s="158" t="s">
        <v>55</v>
      </c>
      <c r="B60" s="162" t="s">
        <v>78</v>
      </c>
      <c r="C60" s="160" t="s">
        <v>21</v>
      </c>
      <c r="D60" s="124">
        <v>264.1413682296602</v>
      </c>
      <c r="E60" s="124">
        <v>24.057086290000001</v>
      </c>
      <c r="F60" s="124">
        <f t="shared" si="1"/>
        <v>-240.0842819396602</v>
      </c>
      <c r="G60" s="124">
        <f t="shared" si="0"/>
        <v>-90.89234433393132</v>
      </c>
      <c r="H60" s="122"/>
      <c r="K60" s="157"/>
    </row>
    <row r="61" spans="1:11" s="153" customFormat="1" x14ac:dyDescent="0.25">
      <c r="A61" s="158" t="s">
        <v>79</v>
      </c>
      <c r="B61" s="162" t="s">
        <v>80</v>
      </c>
      <c r="C61" s="160" t="s">
        <v>21</v>
      </c>
      <c r="D61" s="124">
        <v>409.45379109564942</v>
      </c>
      <c r="E61" s="124">
        <v>78.322683559999888</v>
      </c>
      <c r="F61" s="124">
        <f t="shared" si="1"/>
        <v>-331.13110753564956</v>
      </c>
      <c r="G61" s="124">
        <f t="shared" si="0"/>
        <v>-80.871423036426719</v>
      </c>
      <c r="H61" s="122"/>
      <c r="K61" s="157"/>
    </row>
    <row r="62" spans="1:11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2401.4723711623365</v>
      </c>
      <c r="E62" s="124">
        <f>+E63+E64+E66+E67</f>
        <v>2368.8241400500001</v>
      </c>
      <c r="F62" s="124">
        <f t="shared" si="1"/>
        <v>-32.648231112336362</v>
      </c>
      <c r="G62" s="124">
        <f t="shared" si="0"/>
        <v>-1.3595089206266526</v>
      </c>
      <c r="H62" s="122"/>
      <c r="K62" s="157"/>
    </row>
    <row r="63" spans="1:11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1988.7530389999999</v>
      </c>
      <c r="E63" s="124">
        <v>576.49300000000005</v>
      </c>
      <c r="F63" s="124">
        <f t="shared" si="1"/>
        <v>-1412.2600389999998</v>
      </c>
      <c r="G63" s="124">
        <f t="shared" si="0"/>
        <v>-71.012338450535978</v>
      </c>
      <c r="H63" s="122"/>
      <c r="K63" s="157"/>
    </row>
    <row r="64" spans="1:11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350.77321837576204</v>
      </c>
      <c r="E64" s="124">
        <v>1775.6890000000001</v>
      </c>
      <c r="F64" s="124">
        <f t="shared" si="1"/>
        <v>1424.915781624238</v>
      </c>
      <c r="G64" s="124">
        <f t="shared" si="0"/>
        <v>406.22137237906583</v>
      </c>
      <c r="H64" s="122"/>
      <c r="K64" s="157"/>
    </row>
    <row r="65" spans="1:11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K65" s="157"/>
    </row>
    <row r="66" spans="1:11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K66" s="157"/>
    </row>
    <row r="67" spans="1:11" s="153" customFormat="1" x14ac:dyDescent="0.25">
      <c r="A67" s="158" t="s">
        <v>91</v>
      </c>
      <c r="B67" s="162" t="s">
        <v>92</v>
      </c>
      <c r="C67" s="160" t="s">
        <v>21</v>
      </c>
      <c r="D67" s="124">
        <v>61.94611378657487</v>
      </c>
      <c r="E67" s="124">
        <v>16.642140049999853</v>
      </c>
      <c r="F67" s="124">
        <f t="shared" si="1"/>
        <v>-45.303973736575017</v>
      </c>
      <c r="G67" s="124">
        <f t="shared" si="0"/>
        <v>-73.134488940924356</v>
      </c>
      <c r="H67" s="122"/>
      <c r="K67" s="157"/>
    </row>
    <row r="68" spans="1:11" s="153" customFormat="1" x14ac:dyDescent="0.25">
      <c r="A68" s="158" t="s">
        <v>93</v>
      </c>
      <c r="B68" s="161" t="s">
        <v>94</v>
      </c>
      <c r="C68" s="160" t="s">
        <v>21</v>
      </c>
      <c r="D68" s="124">
        <v>3680.7083736754671</v>
      </c>
      <c r="E68" s="124">
        <v>997.98500000000001</v>
      </c>
      <c r="F68" s="124">
        <f t="shared" si="1"/>
        <v>-2682.723373675467</v>
      </c>
      <c r="G68" s="124">
        <f t="shared" si="0"/>
        <v>-72.886061630483482</v>
      </c>
      <c r="H68" s="122"/>
      <c r="K68" s="157"/>
    </row>
    <row r="69" spans="1:11" s="153" customFormat="1" x14ac:dyDescent="0.25">
      <c r="A69" s="158" t="s">
        <v>95</v>
      </c>
      <c r="B69" s="161" t="s">
        <v>96</v>
      </c>
      <c r="C69" s="160" t="s">
        <v>21</v>
      </c>
      <c r="D69" s="124">
        <v>980.46692749882266</v>
      </c>
      <c r="E69" s="124">
        <v>214.24478823000001</v>
      </c>
      <c r="F69" s="124">
        <f t="shared" si="1"/>
        <v>-766.22213926882262</v>
      </c>
      <c r="G69" s="124">
        <f t="shared" si="0"/>
        <v>-78.14869811299603</v>
      </c>
      <c r="H69" s="122"/>
      <c r="K69" s="157"/>
    </row>
    <row r="70" spans="1:11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143.51544509095385</v>
      </c>
      <c r="E70" s="124">
        <f>+E71+E72</f>
        <v>21.385000000000002</v>
      </c>
      <c r="F70" s="124">
        <f t="shared" si="1"/>
        <v>-122.13044509095384</v>
      </c>
      <c r="G70" s="124">
        <f t="shared" si="0"/>
        <v>-85.099164771814543</v>
      </c>
      <c r="H70" s="122"/>
      <c r="K70" s="157"/>
    </row>
    <row r="71" spans="1:11" s="153" customFormat="1" x14ac:dyDescent="0.25">
      <c r="A71" s="158" t="s">
        <v>99</v>
      </c>
      <c r="B71" s="162" t="s">
        <v>100</v>
      </c>
      <c r="C71" s="160" t="s">
        <v>21</v>
      </c>
      <c r="D71" s="124">
        <v>137.5851010598571</v>
      </c>
      <c r="E71" s="124">
        <v>20.039236120000005</v>
      </c>
      <c r="F71" s="124">
        <f t="shared" si="1"/>
        <v>-117.5458649398571</v>
      </c>
      <c r="G71" s="124">
        <f t="shared" si="0"/>
        <v>-85.435024602495417</v>
      </c>
      <c r="H71" s="122"/>
      <c r="K71" s="157"/>
    </row>
    <row r="72" spans="1:11" s="153" customFormat="1" x14ac:dyDescent="0.25">
      <c r="A72" s="158" t="s">
        <v>101</v>
      </c>
      <c r="B72" s="162" t="s">
        <v>102</v>
      </c>
      <c r="C72" s="160" t="s">
        <v>21</v>
      </c>
      <c r="D72" s="124">
        <v>5.9303440310967517</v>
      </c>
      <c r="E72" s="124">
        <v>1.3457638799999962</v>
      </c>
      <c r="F72" s="124">
        <f t="shared" si="1"/>
        <v>-4.5845801510967554</v>
      </c>
      <c r="G72" s="124">
        <f t="shared" si="0"/>
        <v>-77.307153295942726</v>
      </c>
      <c r="H72" s="122"/>
      <c r="K72" s="157"/>
    </row>
    <row r="73" spans="1:11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505.19387218799585</v>
      </c>
      <c r="E73" s="85">
        <f>+E38-E53-E62-E68-E69-E70</f>
        <v>91.968904919999787</v>
      </c>
      <c r="F73" s="124">
        <f t="shared" si="1"/>
        <v>-413.22496726799608</v>
      </c>
      <c r="G73" s="124">
        <f t="shared" si="0"/>
        <v>-81.795324531217645</v>
      </c>
      <c r="H73" s="122"/>
      <c r="K73" s="157"/>
    </row>
    <row r="74" spans="1:11" s="153" customFormat="1" x14ac:dyDescent="0.25">
      <c r="A74" s="158" t="s">
        <v>105</v>
      </c>
      <c r="B74" s="162" t="s">
        <v>106</v>
      </c>
      <c r="C74" s="160" t="s">
        <v>21</v>
      </c>
      <c r="D74" s="124">
        <v>400.0478829104826</v>
      </c>
      <c r="E74" s="124">
        <v>70.335684964600816</v>
      </c>
      <c r="F74" s="124">
        <f t="shared" si="1"/>
        <v>-329.71219794588177</v>
      </c>
      <c r="G74" s="124">
        <f t="shared" si="0"/>
        <v>-82.418183430222129</v>
      </c>
      <c r="H74" s="122"/>
      <c r="K74" s="157"/>
    </row>
    <row r="75" spans="1:11" s="153" customFormat="1" x14ac:dyDescent="0.25">
      <c r="A75" s="158" t="s">
        <v>107</v>
      </c>
      <c r="B75" s="162" t="s">
        <v>108</v>
      </c>
      <c r="C75" s="160" t="s">
        <v>21</v>
      </c>
      <c r="D75" s="124">
        <v>0.74180164680116789</v>
      </c>
      <c r="E75" s="124">
        <v>5.314456E-2</v>
      </c>
      <c r="F75" s="124">
        <f t="shared" si="1"/>
        <v>-0.68865708680116788</v>
      </c>
      <c r="G75" s="124">
        <f t="shared" si="0"/>
        <v>-92.835745211786403</v>
      </c>
      <c r="H75" s="122"/>
      <c r="K75" s="157"/>
    </row>
    <row r="76" spans="1:11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104.40418763071209</v>
      </c>
      <c r="E76" s="127">
        <f>+E73-E74-E75</f>
        <v>21.580075395398971</v>
      </c>
      <c r="F76" s="127">
        <f t="shared" si="1"/>
        <v>-82.824112235313123</v>
      </c>
      <c r="G76" s="127">
        <f t="shared" si="0"/>
        <v>-79.330258790260572</v>
      </c>
      <c r="H76" s="128"/>
      <c r="K76" s="157"/>
    </row>
    <row r="77" spans="1:11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K77" s="157"/>
    </row>
    <row r="78" spans="1:11" s="153" customFormat="1" x14ac:dyDescent="0.25">
      <c r="A78" s="158" t="s">
        <v>113</v>
      </c>
      <c r="B78" s="162" t="s">
        <v>707</v>
      </c>
      <c r="C78" s="160" t="s">
        <v>21</v>
      </c>
      <c r="D78" s="124">
        <v>1192.1469669982403</v>
      </c>
      <c r="E78" s="124">
        <v>274.25818717706534</v>
      </c>
      <c r="F78" s="124">
        <f t="shared" si="1"/>
        <v>-917.88877982117492</v>
      </c>
      <c r="G78" s="124">
        <f t="shared" ref="G78:G141" si="2">IFERROR(F78/D78*100,0)</f>
        <v>-76.994599259214482</v>
      </c>
      <c r="H78" s="122"/>
      <c r="K78" s="157"/>
    </row>
    <row r="79" spans="1:11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K79" s="157"/>
    </row>
    <row r="80" spans="1:11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708.76880230126335</v>
      </c>
      <c r="E80" s="130">
        <v>175.66499999999999</v>
      </c>
      <c r="F80" s="127">
        <f t="shared" si="1"/>
        <v>-533.10380230126339</v>
      </c>
      <c r="G80" s="130">
        <f t="shared" si="2"/>
        <v>-75.215472319091532</v>
      </c>
      <c r="H80" s="131"/>
      <c r="K80" s="157"/>
    </row>
    <row r="81" spans="1:11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839.44582095923033</v>
      </c>
      <c r="E81" s="132">
        <f>+E23-E38</f>
        <v>334.58600000000024</v>
      </c>
      <c r="F81" s="116">
        <f t="shared" si="1"/>
        <v>-504.85982095923009</v>
      </c>
      <c r="G81" s="132">
        <f t="shared" si="2"/>
        <v>-60.142037562630236</v>
      </c>
      <c r="H81" s="133"/>
      <c r="K81" s="157"/>
    </row>
    <row r="82" spans="1:11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K82" s="157"/>
    </row>
    <row r="83" spans="1:11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K83" s="157"/>
    </row>
    <row r="84" spans="1:11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K84" s="157"/>
    </row>
    <row r="85" spans="1:11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K85" s="157"/>
    </row>
    <row r="86" spans="1:11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K86" s="157"/>
    </row>
    <row r="87" spans="1:11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779.2037716373834</v>
      </c>
      <c r="E87" s="124">
        <f>+E29-E44</f>
        <v>312.54403123999873</v>
      </c>
      <c r="F87" s="124">
        <f t="shared" si="1"/>
        <v>-466.65974039738467</v>
      </c>
      <c r="G87" s="124">
        <f t="shared" si="2"/>
        <v>-59.889307185560348</v>
      </c>
      <c r="H87" s="122"/>
      <c r="K87" s="157"/>
    </row>
    <row r="88" spans="1:11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K88" s="157"/>
    </row>
    <row r="89" spans="1:11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39.737686127597044</v>
      </c>
      <c r="E89" s="124">
        <f t="shared" ref="E89" si="5">+E31-E46</f>
        <v>14.215000000000002</v>
      </c>
      <c r="F89" s="124">
        <f t="shared" si="3"/>
        <v>-25.522686127597041</v>
      </c>
      <c r="G89" s="124">
        <f t="shared" si="2"/>
        <v>-64.227912127656666</v>
      </c>
      <c r="H89" s="122"/>
      <c r="K89" s="157"/>
    </row>
    <row r="90" spans="1:11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ref="E90" si="7">+E32-E47</f>
        <v>0</v>
      </c>
      <c r="F90" s="124">
        <f t="shared" si="3"/>
        <v>0</v>
      </c>
      <c r="G90" s="124">
        <f t="shared" si="2"/>
        <v>0</v>
      </c>
      <c r="H90" s="122"/>
      <c r="K90" s="157"/>
    </row>
    <row r="91" spans="1:11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K91" s="157"/>
    </row>
    <row r="92" spans="1:11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K92" s="157"/>
    </row>
    <row r="93" spans="1:11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K93" s="157"/>
    </row>
    <row r="94" spans="1:11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K94" s="157"/>
    </row>
    <row r="95" spans="1:11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20.504363194249038</v>
      </c>
      <c r="E95" s="124">
        <f>+E37-E52</f>
        <v>7.8269687600015061</v>
      </c>
      <c r="F95" s="124">
        <f t="shared" si="3"/>
        <v>-12.677394434247532</v>
      </c>
      <c r="G95" s="124">
        <f t="shared" si="2"/>
        <v>-61.827789110774354</v>
      </c>
      <c r="H95" s="122"/>
      <c r="K95" s="157"/>
    </row>
    <row r="96" spans="1:11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-457.76556547477247</v>
      </c>
      <c r="E96" s="124">
        <f>+E97-E103</f>
        <v>-132.74799999999999</v>
      </c>
      <c r="F96" s="124">
        <f t="shared" si="3"/>
        <v>325.01756547477248</v>
      </c>
      <c r="G96" s="124">
        <f t="shared" si="2"/>
        <v>-71.000876865362258</v>
      </c>
      <c r="H96" s="122"/>
      <c r="K96" s="157"/>
    </row>
    <row r="97" spans="1:11" s="153" customFormat="1" x14ac:dyDescent="0.25">
      <c r="A97" s="158" t="s">
        <v>137</v>
      </c>
      <c r="B97" s="161" t="s">
        <v>138</v>
      </c>
      <c r="C97" s="160" t="s">
        <v>21</v>
      </c>
      <c r="D97" s="124">
        <v>42.631998716494927</v>
      </c>
      <c r="E97" s="124">
        <v>37.917000000000002</v>
      </c>
      <c r="F97" s="124">
        <f t="shared" si="3"/>
        <v>-4.7149987164949252</v>
      </c>
      <c r="G97" s="124">
        <f t="shared" si="2"/>
        <v>-11.059764633250998</v>
      </c>
      <c r="H97" s="122"/>
      <c r="K97" s="157"/>
    </row>
    <row r="98" spans="1:11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K98" s="157"/>
    </row>
    <row r="99" spans="1:11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1.9033817</v>
      </c>
      <c r="F99" s="124">
        <f t="shared" si="3"/>
        <v>1.9033817</v>
      </c>
      <c r="G99" s="124">
        <f t="shared" si="2"/>
        <v>0</v>
      </c>
      <c r="H99" s="122"/>
      <c r="K99" s="157"/>
    </row>
    <row r="100" spans="1:11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0.32097914999999988</v>
      </c>
      <c r="F100" s="124">
        <f t="shared" si="3"/>
        <v>0.32097914999999988</v>
      </c>
      <c r="G100" s="124">
        <f t="shared" si="2"/>
        <v>0</v>
      </c>
      <c r="H100" s="122"/>
      <c r="K100" s="157"/>
    </row>
    <row r="101" spans="1:11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0.71745928999999997</v>
      </c>
      <c r="F101" s="124">
        <f t="shared" si="3"/>
        <v>0.71745928999999997</v>
      </c>
      <c r="G101" s="124">
        <f t="shared" si="2"/>
        <v>0</v>
      </c>
      <c r="H101" s="122"/>
      <c r="K101" s="157"/>
    </row>
    <row r="102" spans="1:11" s="153" customFormat="1" x14ac:dyDescent="0.25">
      <c r="A102" s="158" t="s">
        <v>147</v>
      </c>
      <c r="B102" s="162" t="s">
        <v>148</v>
      </c>
      <c r="C102" s="160" t="s">
        <v>21</v>
      </c>
      <c r="D102" s="124">
        <v>42.631998716494927</v>
      </c>
      <c r="E102" s="124">
        <v>35.692639150000005</v>
      </c>
      <c r="F102" s="124">
        <f t="shared" si="3"/>
        <v>-6.9393595664949217</v>
      </c>
      <c r="G102" s="124">
        <f t="shared" si="2"/>
        <v>-16.277349820359195</v>
      </c>
      <c r="H102" s="122"/>
      <c r="K102" s="157"/>
    </row>
    <row r="103" spans="1:11" s="153" customFormat="1" x14ac:dyDescent="0.25">
      <c r="A103" s="158" t="s">
        <v>149</v>
      </c>
      <c r="B103" s="161" t="s">
        <v>104</v>
      </c>
      <c r="C103" s="160" t="s">
        <v>21</v>
      </c>
      <c r="D103" s="124">
        <v>500.39756419126741</v>
      </c>
      <c r="E103" s="124">
        <v>170.66499999999999</v>
      </c>
      <c r="F103" s="124">
        <f t="shared" si="3"/>
        <v>-329.73256419126744</v>
      </c>
      <c r="G103" s="124">
        <f t="shared" si="2"/>
        <v>-65.894118554348807</v>
      </c>
      <c r="H103" s="122"/>
      <c r="K103" s="157"/>
    </row>
    <row r="104" spans="1:11" s="153" customFormat="1" x14ac:dyDescent="0.25">
      <c r="A104" s="158" t="s">
        <v>150</v>
      </c>
      <c r="B104" s="162" t="s">
        <v>151</v>
      </c>
      <c r="C104" s="160" t="s">
        <v>21</v>
      </c>
      <c r="D104" s="124">
        <v>20.330607534297879</v>
      </c>
      <c r="E104" s="124">
        <v>2.5787493399999999</v>
      </c>
      <c r="F104" s="124">
        <f t="shared" si="3"/>
        <v>-17.751858194297881</v>
      </c>
      <c r="G104" s="124">
        <f t="shared" si="2"/>
        <v>-87.315925824402299</v>
      </c>
      <c r="H104" s="122"/>
      <c r="K104" s="157"/>
    </row>
    <row r="105" spans="1:11" s="153" customFormat="1" x14ac:dyDescent="0.25">
      <c r="A105" s="158" t="s">
        <v>152</v>
      </c>
      <c r="B105" s="162" t="s">
        <v>153</v>
      </c>
      <c r="C105" s="160" t="s">
        <v>21</v>
      </c>
      <c r="D105" s="124">
        <v>458.2975556210942</v>
      </c>
      <c r="E105" s="124">
        <v>153.547</v>
      </c>
      <c r="F105" s="124">
        <f t="shared" si="3"/>
        <v>-304.75055562109424</v>
      </c>
      <c r="G105" s="124">
        <f t="shared" si="2"/>
        <v>-66.496221043136501</v>
      </c>
      <c r="H105" s="122"/>
      <c r="K105" s="157"/>
    </row>
    <row r="106" spans="1:11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4.1877063400000001</v>
      </c>
      <c r="F106" s="124">
        <f t="shared" si="3"/>
        <v>4.1877063400000001</v>
      </c>
      <c r="G106" s="124">
        <f t="shared" si="2"/>
        <v>0</v>
      </c>
      <c r="H106" s="122"/>
      <c r="K106" s="157"/>
    </row>
    <row r="107" spans="1:11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0.10938309</v>
      </c>
      <c r="F107" s="124">
        <f t="shared" si="3"/>
        <v>0.10938309</v>
      </c>
      <c r="G107" s="124">
        <f t="shared" si="2"/>
        <v>0</v>
      </c>
      <c r="H107" s="122"/>
      <c r="K107" s="157"/>
    </row>
    <row r="108" spans="1:11" s="153" customFormat="1" x14ac:dyDescent="0.25">
      <c r="A108" s="158" t="s">
        <v>158</v>
      </c>
      <c r="B108" s="162" t="s">
        <v>159</v>
      </c>
      <c r="C108" s="160" t="s">
        <v>21</v>
      </c>
      <c r="D108" s="124">
        <v>21.769401035875337</v>
      </c>
      <c r="E108" s="124">
        <v>10.351544319999993</v>
      </c>
      <c r="F108" s="124">
        <f t="shared" si="3"/>
        <v>-11.417856715875343</v>
      </c>
      <c r="G108" s="124">
        <f t="shared" si="2"/>
        <v>-52.449108255477718</v>
      </c>
      <c r="H108" s="122"/>
      <c r="K108" s="157"/>
    </row>
    <row r="109" spans="1:11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381.68025548445786</v>
      </c>
      <c r="E109" s="124">
        <f>+E81+E96</f>
        <v>201.83800000000025</v>
      </c>
      <c r="F109" s="124">
        <f t="shared" si="3"/>
        <v>-179.84225548445761</v>
      </c>
      <c r="G109" s="124">
        <f t="shared" si="2"/>
        <v>-47.118564007506237</v>
      </c>
      <c r="H109" s="122"/>
      <c r="K109" s="157"/>
    </row>
    <row r="110" spans="1:11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K110" s="157"/>
    </row>
    <row r="111" spans="1:11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K111" s="157"/>
    </row>
    <row r="112" spans="1:11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K112" s="157"/>
    </row>
    <row r="113" spans="1:11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K113" s="157"/>
    </row>
    <row r="114" spans="1:11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K114" s="157"/>
    </row>
    <row r="115" spans="1:11" s="153" customFormat="1" x14ac:dyDescent="0.25">
      <c r="A115" s="158" t="s">
        <v>168</v>
      </c>
      <c r="B115" s="159" t="s">
        <v>33</v>
      </c>
      <c r="C115" s="160" t="s">
        <v>21</v>
      </c>
      <c r="D115" s="124">
        <v>319.26820616261176</v>
      </c>
      <c r="E115" s="124">
        <v>165.02573999999998</v>
      </c>
      <c r="F115" s="124">
        <f t="shared" si="3"/>
        <v>-154.24246616261178</v>
      </c>
      <c r="G115" s="124">
        <f t="shared" si="2"/>
        <v>-48.311251538793059</v>
      </c>
      <c r="H115" s="122"/>
      <c r="K115" s="157"/>
    </row>
    <row r="116" spans="1:11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K116" s="157"/>
    </row>
    <row r="117" spans="1:11" s="153" customFormat="1" x14ac:dyDescent="0.25">
      <c r="A117" s="158" t="s">
        <v>170</v>
      </c>
      <c r="B117" s="159" t="s">
        <v>37</v>
      </c>
      <c r="C117" s="160" t="s">
        <v>21</v>
      </c>
      <c r="D117" s="124">
        <v>39.737686127597037</v>
      </c>
      <c r="E117" s="124">
        <v>10.467000000000001</v>
      </c>
      <c r="F117" s="124">
        <f t="shared" si="3"/>
        <v>-29.270686127597038</v>
      </c>
      <c r="G117" s="124">
        <f t="shared" si="2"/>
        <v>-73.659764772436318</v>
      </c>
      <c r="H117" s="122"/>
      <c r="K117" s="157"/>
    </row>
    <row r="118" spans="1:11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K118" s="157"/>
    </row>
    <row r="119" spans="1:11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K119" s="157"/>
    </row>
    <row r="120" spans="1:11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K120" s="157"/>
    </row>
    <row r="121" spans="1:11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K121" s="157"/>
    </row>
    <row r="122" spans="1:11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K122" s="157"/>
    </row>
    <row r="123" spans="1:11" s="153" customFormat="1" x14ac:dyDescent="0.25">
      <c r="A123" s="158" t="s">
        <v>176</v>
      </c>
      <c r="B123" s="159" t="s">
        <v>49</v>
      </c>
      <c r="C123" s="160" t="s">
        <v>21</v>
      </c>
      <c r="D123" s="124">
        <v>22.674363194249047</v>
      </c>
      <c r="E123" s="124">
        <v>26.345260000000252</v>
      </c>
      <c r="F123" s="124">
        <f t="shared" si="3"/>
        <v>3.6708968057512052</v>
      </c>
      <c r="G123" s="124">
        <f t="shared" si="2"/>
        <v>16.189635732227593</v>
      </c>
      <c r="H123" s="122"/>
      <c r="K123" s="157"/>
    </row>
    <row r="124" spans="1:11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62.742344471261319</v>
      </c>
      <c r="E124" s="124">
        <f>+E130+E138+E132+E133</f>
        <v>65.067999999999998</v>
      </c>
      <c r="F124" s="124">
        <f t="shared" si="3"/>
        <v>2.3256555287386789</v>
      </c>
      <c r="G124" s="124">
        <f t="shared" si="2"/>
        <v>3.7066761663710679</v>
      </c>
      <c r="H124" s="122"/>
      <c r="K124" s="157"/>
    </row>
    <row r="125" spans="1:11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K125" s="157"/>
    </row>
    <row r="126" spans="1:11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K126" s="157"/>
    </row>
    <row r="127" spans="1:11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K127" s="157"/>
    </row>
    <row r="128" spans="1:11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K128" s="157"/>
    </row>
    <row r="129" spans="1:11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K129" s="157"/>
    </row>
    <row r="130" spans="1:11" s="153" customFormat="1" x14ac:dyDescent="0.25">
      <c r="A130" s="158" t="s">
        <v>185</v>
      </c>
      <c r="B130" s="161" t="s">
        <v>186</v>
      </c>
      <c r="C130" s="160" t="s">
        <v>21</v>
      </c>
      <c r="D130" s="124">
        <v>57.250448738035118</v>
      </c>
      <c r="E130" s="124">
        <v>59.798999999999999</v>
      </c>
      <c r="F130" s="124">
        <f t="shared" si="3"/>
        <v>2.5485512619648816</v>
      </c>
      <c r="G130" s="124">
        <f t="shared" si="2"/>
        <v>4.4515830323469885</v>
      </c>
      <c r="H130" s="122"/>
      <c r="K130" s="157"/>
    </row>
    <row r="131" spans="1:11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K131" s="157"/>
    </row>
    <row r="132" spans="1:11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K132" s="157"/>
    </row>
    <row r="133" spans="1:11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K133" s="157"/>
    </row>
    <row r="134" spans="1:11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K134" s="157"/>
    </row>
    <row r="135" spans="1:11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K135" s="157"/>
    </row>
    <row r="136" spans="1:11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K136" s="157"/>
    </row>
    <row r="137" spans="1:11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K137" s="157"/>
    </row>
    <row r="138" spans="1:11" s="153" customFormat="1" x14ac:dyDescent="0.25">
      <c r="A138" s="158" t="s">
        <v>199</v>
      </c>
      <c r="B138" s="161" t="s">
        <v>200</v>
      </c>
      <c r="C138" s="160" t="s">
        <v>21</v>
      </c>
      <c r="D138" s="124">
        <v>5.4918957332262037</v>
      </c>
      <c r="E138" s="124">
        <v>5.2689999999999984</v>
      </c>
      <c r="F138" s="124">
        <f t="shared" si="3"/>
        <v>-0.22289573322620537</v>
      </c>
      <c r="G138" s="124">
        <f t="shared" si="2"/>
        <v>-4.0586300988505055</v>
      </c>
      <c r="H138" s="122"/>
      <c r="K138" s="157"/>
    </row>
    <row r="139" spans="1:11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318.93791101319653</v>
      </c>
      <c r="E139" s="124">
        <f>+E109-E124</f>
        <v>136.77000000000027</v>
      </c>
      <c r="F139" s="124">
        <f t="shared" si="3"/>
        <v>-182.16791101319626</v>
      </c>
      <c r="G139" s="124">
        <f t="shared" si="2"/>
        <v>-57.117045268932863</v>
      </c>
      <c r="H139" s="122"/>
      <c r="K139" s="157"/>
    </row>
    <row r="140" spans="1:11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K140" s="157"/>
    </row>
    <row r="141" spans="1:11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K141" s="157"/>
    </row>
    <row r="142" spans="1:11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8">IFERROR(F142/D142*100,0)</f>
        <v>0</v>
      </c>
      <c r="H142" s="122"/>
      <c r="K142" s="157"/>
    </row>
    <row r="143" spans="1:11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8"/>
        <v>0</v>
      </c>
      <c r="H143" s="122"/>
      <c r="K143" s="157"/>
    </row>
    <row r="144" spans="1:11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8"/>
        <v>0</v>
      </c>
      <c r="H144" s="122"/>
      <c r="K144" s="157"/>
    </row>
    <row r="145" spans="1:11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262.01775742457664</v>
      </c>
      <c r="E145" s="124">
        <f>+E115-E130</f>
        <v>105.22673999999998</v>
      </c>
      <c r="F145" s="124">
        <f t="shared" si="3"/>
        <v>-156.79101742457667</v>
      </c>
      <c r="G145" s="124">
        <f t="shared" si="8"/>
        <v>-59.839844049390386</v>
      </c>
      <c r="H145" s="122"/>
      <c r="K145" s="157"/>
    </row>
    <row r="146" spans="1:11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8"/>
        <v>0</v>
      </c>
      <c r="H146" s="122"/>
      <c r="K146" s="157"/>
    </row>
    <row r="147" spans="1:11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39.737686127597037</v>
      </c>
      <c r="E147" s="124">
        <f t="shared" ref="E147" si="10">+E117-E132</f>
        <v>10.467000000000001</v>
      </c>
      <c r="F147" s="124">
        <f t="shared" si="3"/>
        <v>-29.270686127597038</v>
      </c>
      <c r="G147" s="124">
        <f t="shared" si="8"/>
        <v>-73.659764772436318</v>
      </c>
      <c r="H147" s="122"/>
      <c r="K147" s="157"/>
    </row>
    <row r="148" spans="1:11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ref="E148" si="12">+E118-E133</f>
        <v>0</v>
      </c>
      <c r="F148" s="124">
        <f t="shared" si="3"/>
        <v>0</v>
      </c>
      <c r="G148" s="124">
        <f t="shared" si="8"/>
        <v>0</v>
      </c>
      <c r="H148" s="122"/>
      <c r="K148" s="157"/>
    </row>
    <row r="149" spans="1:11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8"/>
        <v>0</v>
      </c>
      <c r="H149" s="122"/>
      <c r="K149" s="157"/>
    </row>
    <row r="150" spans="1:11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8"/>
        <v>0</v>
      </c>
      <c r="H150" s="122"/>
      <c r="K150" s="157"/>
    </row>
    <row r="151" spans="1:11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8"/>
        <v>0</v>
      </c>
      <c r="H151" s="122"/>
      <c r="K151" s="157"/>
    </row>
    <row r="152" spans="1:11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3">+SUM(E152)-SUM(D152)</f>
        <v>0</v>
      </c>
      <c r="G152" s="120">
        <f t="shared" si="8"/>
        <v>0</v>
      </c>
      <c r="H152" s="122"/>
      <c r="K152" s="157"/>
    </row>
    <row r="153" spans="1:11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17.182467461022842</v>
      </c>
      <c r="E153" s="124">
        <f>+E123-E138</f>
        <v>21.076260000000254</v>
      </c>
      <c r="F153" s="124">
        <f t="shared" si="13"/>
        <v>3.8937925389774115</v>
      </c>
      <c r="G153" s="124">
        <f t="shared" si="8"/>
        <v>22.661428271639053</v>
      </c>
      <c r="H153" s="122"/>
      <c r="K153" s="157"/>
    </row>
    <row r="154" spans="1:11" s="153" customFormat="1" x14ac:dyDescent="0.25">
      <c r="A154" s="158" t="s">
        <v>217</v>
      </c>
      <c r="B154" s="163" t="s">
        <v>218</v>
      </c>
      <c r="C154" s="160" t="s">
        <v>21</v>
      </c>
      <c r="D154" s="124">
        <v>318.93791101319653</v>
      </c>
      <c r="E154" s="124">
        <v>136.77000000000027</v>
      </c>
      <c r="F154" s="124">
        <f t="shared" si="13"/>
        <v>-182.16791101319626</v>
      </c>
      <c r="G154" s="124">
        <f t="shared" si="8"/>
        <v>-57.117045268932863</v>
      </c>
      <c r="H154" s="122"/>
      <c r="K154" s="157"/>
    </row>
    <row r="155" spans="1:11" s="153" customFormat="1" x14ac:dyDescent="0.25">
      <c r="A155" s="158" t="s">
        <v>219</v>
      </c>
      <c r="B155" s="161" t="s">
        <v>220</v>
      </c>
      <c r="C155" s="160" t="s">
        <v>21</v>
      </c>
      <c r="D155" s="124">
        <v>77.188535000000002</v>
      </c>
      <c r="E155" s="124">
        <v>0</v>
      </c>
      <c r="F155" s="124">
        <f t="shared" si="13"/>
        <v>-77.188535000000002</v>
      </c>
      <c r="G155" s="124">
        <f t="shared" si="8"/>
        <v>-100</v>
      </c>
      <c r="H155" s="122"/>
      <c r="K155" s="157"/>
    </row>
    <row r="156" spans="1:11" s="153" customFormat="1" x14ac:dyDescent="0.25">
      <c r="A156" s="158" t="s">
        <v>221</v>
      </c>
      <c r="B156" s="161" t="s">
        <v>222</v>
      </c>
      <c r="C156" s="160" t="s">
        <v>21</v>
      </c>
      <c r="D156" s="124">
        <v>7.2098215706238351</v>
      </c>
      <c r="E156" s="124">
        <v>0</v>
      </c>
      <c r="F156" s="124">
        <f t="shared" si="13"/>
        <v>-7.2098215706238351</v>
      </c>
      <c r="G156" s="124">
        <f t="shared" si="8"/>
        <v>-100</v>
      </c>
      <c r="H156" s="122"/>
      <c r="K156" s="157"/>
    </row>
    <row r="157" spans="1:11" s="153" customFormat="1" x14ac:dyDescent="0.25">
      <c r="A157" s="158" t="s">
        <v>223</v>
      </c>
      <c r="B157" s="161" t="s">
        <v>224</v>
      </c>
      <c r="C157" s="160" t="s">
        <v>21</v>
      </c>
      <c r="D157" s="124">
        <v>19.100566617914591</v>
      </c>
      <c r="E157" s="124">
        <v>0</v>
      </c>
      <c r="F157" s="124">
        <f t="shared" si="13"/>
        <v>-19.100566617914591</v>
      </c>
      <c r="G157" s="124">
        <f t="shared" si="8"/>
        <v>-100</v>
      </c>
      <c r="H157" s="122"/>
      <c r="K157" s="157"/>
    </row>
    <row r="158" spans="1:11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215.43898782465811</v>
      </c>
      <c r="E158" s="130">
        <f>+E154-E155-E156-E157</f>
        <v>136.77000000000027</v>
      </c>
      <c r="F158" s="130">
        <f t="shared" si="13"/>
        <v>-78.668987824657847</v>
      </c>
      <c r="G158" s="130">
        <f t="shared" si="8"/>
        <v>-36.515669062038626</v>
      </c>
      <c r="H158" s="131"/>
      <c r="K158" s="157"/>
    </row>
    <row r="159" spans="1:11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K159" s="157"/>
    </row>
    <row r="160" spans="1:11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1820.4447386043748</v>
      </c>
      <c r="E160" s="124">
        <f>E109+E105+E69</f>
        <v>569.62978823000026</v>
      </c>
      <c r="F160" s="124">
        <f t="shared" si="13"/>
        <v>-1250.8149503743746</v>
      </c>
      <c r="G160" s="124">
        <f t="shared" ref="G160:G165" si="14">IFERROR(F160/D160*100,0)</f>
        <v>-68.709306239820222</v>
      </c>
      <c r="H160" s="122"/>
      <c r="K160" s="157"/>
    </row>
    <row r="161" spans="1:11" s="153" customFormat="1" x14ac:dyDescent="0.25">
      <c r="A161" s="158" t="s">
        <v>231</v>
      </c>
      <c r="B161" s="161" t="s">
        <v>232</v>
      </c>
      <c r="C161" s="160" t="s">
        <v>21</v>
      </c>
      <c r="D161" s="124">
        <v>3372.3855896500004</v>
      </c>
      <c r="E161" s="124">
        <v>2896.9884770200006</v>
      </c>
      <c r="F161" s="124">
        <f t="shared" si="13"/>
        <v>-475.39711262999981</v>
      </c>
      <c r="G161" s="124">
        <f t="shared" si="14"/>
        <v>-14.096760290075206</v>
      </c>
      <c r="H161" s="122"/>
      <c r="K161" s="157"/>
    </row>
    <row r="162" spans="1:11" s="153" customFormat="1" x14ac:dyDescent="0.25">
      <c r="A162" s="158" t="s">
        <v>233</v>
      </c>
      <c r="B162" s="164" t="s">
        <v>234</v>
      </c>
      <c r="C162" s="160" t="s">
        <v>21</v>
      </c>
      <c r="D162" s="124">
        <v>2648.4660312600017</v>
      </c>
      <c r="E162" s="124">
        <v>2092.0900683699997</v>
      </c>
      <c r="F162" s="124">
        <f t="shared" si="13"/>
        <v>-556.37596289000203</v>
      </c>
      <c r="G162" s="124">
        <f t="shared" si="14"/>
        <v>-21.007479662682606</v>
      </c>
      <c r="H162" s="122"/>
      <c r="K162" s="157"/>
    </row>
    <row r="163" spans="1:11" s="153" customFormat="1" x14ac:dyDescent="0.25">
      <c r="A163" s="158" t="s">
        <v>235</v>
      </c>
      <c r="B163" s="161" t="s">
        <v>236</v>
      </c>
      <c r="C163" s="160" t="s">
        <v>21</v>
      </c>
      <c r="D163" s="124">
        <v>3157.4232957000013</v>
      </c>
      <c r="E163" s="124">
        <v>2402.1008673100005</v>
      </c>
      <c r="F163" s="124">
        <f t="shared" si="13"/>
        <v>-755.32242839000082</v>
      </c>
      <c r="G163" s="124">
        <f t="shared" si="14"/>
        <v>-23.922114890919168</v>
      </c>
      <c r="H163" s="122"/>
      <c r="K163" s="157"/>
    </row>
    <row r="164" spans="1:11" s="153" customFormat="1" x14ac:dyDescent="0.25">
      <c r="A164" s="167" t="s">
        <v>237</v>
      </c>
      <c r="B164" s="164" t="s">
        <v>238</v>
      </c>
      <c r="C164" s="160" t="s">
        <v>21</v>
      </c>
      <c r="D164" s="127">
        <v>0</v>
      </c>
      <c r="E164" s="127">
        <v>1832.8212993099999</v>
      </c>
      <c r="F164" s="127">
        <f t="shared" si="13"/>
        <v>1832.8212993099999</v>
      </c>
      <c r="G164" s="127">
        <f t="shared" si="14"/>
        <v>0</v>
      </c>
      <c r="H164" s="128"/>
      <c r="K164" s="157"/>
    </row>
    <row r="165" spans="1:11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1.7344241375437781</v>
      </c>
      <c r="E165" s="130">
        <f>E163/E160</f>
        <v>4.2169509336476283</v>
      </c>
      <c r="F165" s="130">
        <f t="shared" si="13"/>
        <v>2.4825267961038504</v>
      </c>
      <c r="G165" s="130">
        <f t="shared" si="14"/>
        <v>143.13262496562723</v>
      </c>
      <c r="H165" s="131"/>
      <c r="K165" s="157"/>
    </row>
    <row r="166" spans="1:11" s="153" customFormat="1" ht="19.5" thickBot="1" x14ac:dyDescent="0.3">
      <c r="A166" s="321" t="s">
        <v>241</v>
      </c>
      <c r="B166" s="322"/>
      <c r="C166" s="322"/>
      <c r="D166" s="322"/>
      <c r="E166" s="322"/>
      <c r="F166" s="322"/>
      <c r="G166" s="322"/>
      <c r="H166" s="323"/>
      <c r="K166" s="157"/>
    </row>
    <row r="167" spans="1:11" s="153" customFormat="1" x14ac:dyDescent="0.25">
      <c r="A167" s="174" t="s">
        <v>242</v>
      </c>
      <c r="B167" s="175" t="s">
        <v>243</v>
      </c>
      <c r="C167" s="160" t="s">
        <v>21</v>
      </c>
      <c r="D167" s="116">
        <v>14046.673734676158</v>
      </c>
      <c r="E167" s="116">
        <v>5534.1968715200001</v>
      </c>
      <c r="F167" s="132">
        <f t="shared" si="13"/>
        <v>-8512.4768631561583</v>
      </c>
      <c r="G167" s="132">
        <f t="shared" ref="G167:G230" si="15">IFERROR(F167/D167*100,0)</f>
        <v>-60.601371000323944</v>
      </c>
      <c r="H167" s="133"/>
      <c r="K167" s="157"/>
    </row>
    <row r="168" spans="1:11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3"/>
        <v>0</v>
      </c>
      <c r="G168" s="121">
        <f t="shared" si="15"/>
        <v>0</v>
      </c>
      <c r="H168" s="122"/>
      <c r="K168" s="157"/>
    </row>
    <row r="169" spans="1:11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3"/>
        <v>0</v>
      </c>
      <c r="G169" s="121">
        <f t="shared" si="15"/>
        <v>0</v>
      </c>
      <c r="H169" s="122"/>
      <c r="K169" s="157"/>
    </row>
    <row r="170" spans="1:11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3"/>
        <v>0</v>
      </c>
      <c r="G170" s="121">
        <f t="shared" si="15"/>
        <v>0</v>
      </c>
      <c r="H170" s="122"/>
      <c r="K170" s="157"/>
    </row>
    <row r="171" spans="1:11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3"/>
        <v>0</v>
      </c>
      <c r="G171" s="121">
        <f t="shared" si="15"/>
        <v>0</v>
      </c>
      <c r="H171" s="122"/>
      <c r="K171" s="157"/>
    </row>
    <row r="172" spans="1:11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3"/>
        <v>0</v>
      </c>
      <c r="G172" s="121">
        <f t="shared" si="15"/>
        <v>0</v>
      </c>
      <c r="H172" s="122"/>
      <c r="K172" s="157"/>
    </row>
    <row r="173" spans="1:11" s="153" customFormat="1" x14ac:dyDescent="0.25">
      <c r="A173" s="158" t="s">
        <v>249</v>
      </c>
      <c r="B173" s="159" t="s">
        <v>33</v>
      </c>
      <c r="C173" s="160" t="s">
        <v>21</v>
      </c>
      <c r="D173" s="124">
        <v>13333.765045785492</v>
      </c>
      <c r="E173" s="124">
        <v>5410.9102131500003</v>
      </c>
      <c r="F173" s="124">
        <f t="shared" si="13"/>
        <v>-7922.8548326354921</v>
      </c>
      <c r="G173" s="124">
        <f t="shared" si="15"/>
        <v>-59.419487334822442</v>
      </c>
      <c r="H173" s="122"/>
      <c r="K173" s="157"/>
    </row>
    <row r="174" spans="1:11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3"/>
        <v>0</v>
      </c>
      <c r="G174" s="121">
        <f t="shared" si="15"/>
        <v>0</v>
      </c>
      <c r="H174" s="122"/>
      <c r="K174" s="157"/>
    </row>
    <row r="175" spans="1:11" s="153" customFormat="1" x14ac:dyDescent="0.25">
      <c r="A175" s="158" t="s">
        <v>251</v>
      </c>
      <c r="B175" s="159" t="s">
        <v>37</v>
      </c>
      <c r="C175" s="160" t="s">
        <v>21</v>
      </c>
      <c r="D175" s="124">
        <v>264.63077238</v>
      </c>
      <c r="E175" s="124">
        <v>53.634289889999998</v>
      </c>
      <c r="F175" s="124">
        <f t="shared" si="13"/>
        <v>-210.99648249000001</v>
      </c>
      <c r="G175" s="124">
        <f t="shared" si="15"/>
        <v>-79.732406247530747</v>
      </c>
      <c r="H175" s="122"/>
      <c r="K175" s="157"/>
    </row>
    <row r="176" spans="1:11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3"/>
        <v>0</v>
      </c>
      <c r="G176" s="124">
        <f t="shared" si="15"/>
        <v>0</v>
      </c>
      <c r="H176" s="122"/>
      <c r="K176" s="157"/>
    </row>
    <row r="177" spans="1:11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3"/>
        <v>0</v>
      </c>
      <c r="G177" s="121">
        <f t="shared" si="15"/>
        <v>0</v>
      </c>
      <c r="H177" s="122"/>
      <c r="K177" s="157"/>
    </row>
    <row r="178" spans="1:11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3"/>
        <v>0</v>
      </c>
      <c r="G178" s="121">
        <f t="shared" si="15"/>
        <v>0</v>
      </c>
      <c r="H178" s="122"/>
      <c r="K178" s="157"/>
    </row>
    <row r="179" spans="1:11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3"/>
        <v>0</v>
      </c>
      <c r="G179" s="121">
        <f t="shared" si="15"/>
        <v>0</v>
      </c>
      <c r="H179" s="122"/>
      <c r="K179" s="157"/>
    </row>
    <row r="180" spans="1:11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3"/>
        <v>0</v>
      </c>
      <c r="G180" s="121">
        <f t="shared" si="15"/>
        <v>0</v>
      </c>
      <c r="H180" s="122"/>
      <c r="K180" s="157"/>
    </row>
    <row r="181" spans="1:11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35.749000000000002</v>
      </c>
      <c r="E181" s="124">
        <v>0</v>
      </c>
      <c r="F181" s="120">
        <f t="shared" si="13"/>
        <v>-35.749000000000002</v>
      </c>
      <c r="G181" s="121">
        <f t="shared" si="15"/>
        <v>-100</v>
      </c>
      <c r="H181" s="122"/>
      <c r="K181" s="157"/>
    </row>
    <row r="182" spans="1:11" s="153" customFormat="1" x14ac:dyDescent="0.25">
      <c r="A182" s="158" t="s">
        <v>259</v>
      </c>
      <c r="B182" s="164" t="s">
        <v>260</v>
      </c>
      <c r="C182" s="160" t="s">
        <v>21</v>
      </c>
      <c r="D182" s="124">
        <v>34.67653</v>
      </c>
      <c r="E182" s="124">
        <v>0</v>
      </c>
      <c r="F182" s="120">
        <f t="shared" si="13"/>
        <v>-34.67653</v>
      </c>
      <c r="G182" s="121">
        <f t="shared" si="15"/>
        <v>-100</v>
      </c>
      <c r="H182" s="122"/>
      <c r="K182" s="157"/>
    </row>
    <row r="183" spans="1:11" s="153" customFormat="1" x14ac:dyDescent="0.25">
      <c r="A183" s="158" t="s">
        <v>261</v>
      </c>
      <c r="B183" s="164" t="s">
        <v>262</v>
      </c>
      <c r="C183" s="160" t="s">
        <v>21</v>
      </c>
      <c r="D183" s="124">
        <v>1.07247</v>
      </c>
      <c r="E183" s="124">
        <v>0</v>
      </c>
      <c r="F183" s="120">
        <f t="shared" si="13"/>
        <v>-1.07247</v>
      </c>
      <c r="G183" s="121">
        <f t="shared" si="15"/>
        <v>-100</v>
      </c>
      <c r="H183" s="122"/>
      <c r="K183" s="157"/>
    </row>
    <row r="184" spans="1:11" s="153" customFormat="1" x14ac:dyDescent="0.25">
      <c r="A184" s="158" t="s">
        <v>263</v>
      </c>
      <c r="B184" s="159" t="s">
        <v>49</v>
      </c>
      <c r="C184" s="160" t="s">
        <v>21</v>
      </c>
      <c r="D184" s="124">
        <v>412.52891651066636</v>
      </c>
      <c r="E184" s="124">
        <v>69.652368479999382</v>
      </c>
      <c r="F184" s="124">
        <f t="shared" si="13"/>
        <v>-342.87654803066698</v>
      </c>
      <c r="G184" s="124">
        <f t="shared" si="15"/>
        <v>-83.115760934009955</v>
      </c>
      <c r="H184" s="122"/>
      <c r="K184" s="157"/>
    </row>
    <row r="185" spans="1:11" s="153" customFormat="1" x14ac:dyDescent="0.25">
      <c r="A185" s="158" t="s">
        <v>264</v>
      </c>
      <c r="B185" s="163" t="s">
        <v>265</v>
      </c>
      <c r="C185" s="160" t="s">
        <v>21</v>
      </c>
      <c r="D185" s="124">
        <v>12549.996517794536</v>
      </c>
      <c r="E185" s="124">
        <v>4883.6168232743285</v>
      </c>
      <c r="F185" s="124">
        <f t="shared" si="13"/>
        <v>-7666.3796945202075</v>
      </c>
      <c r="G185" s="124">
        <f t="shared" si="15"/>
        <v>-61.086707742509027</v>
      </c>
      <c r="H185" s="122"/>
      <c r="K185" s="157"/>
    </row>
    <row r="186" spans="1:11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35.166233800000001</v>
      </c>
      <c r="F186" s="211">
        <f t="shared" si="13"/>
        <v>35.166233800000001</v>
      </c>
      <c r="G186" s="211">
        <f t="shared" si="15"/>
        <v>0</v>
      </c>
      <c r="H186" s="122"/>
      <c r="K186" s="157"/>
    </row>
    <row r="187" spans="1:11" s="153" customFormat="1" x14ac:dyDescent="0.25">
      <c r="A187" s="158" t="s">
        <v>268</v>
      </c>
      <c r="B187" s="161" t="s">
        <v>269</v>
      </c>
      <c r="C187" s="160" t="s">
        <v>21</v>
      </c>
      <c r="D187" s="124">
        <v>2810.0343219237657</v>
      </c>
      <c r="E187" s="124">
        <v>804.53540726000006</v>
      </c>
      <c r="F187" s="124">
        <f t="shared" si="13"/>
        <v>-2005.4989146637656</v>
      </c>
      <c r="G187" s="124">
        <f t="shared" si="15"/>
        <v>-71.369196419308849</v>
      </c>
      <c r="H187" s="122"/>
      <c r="K187" s="157"/>
    </row>
    <row r="188" spans="1:11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3"/>
        <v>0</v>
      </c>
      <c r="G188" s="124">
        <f t="shared" si="15"/>
        <v>0</v>
      </c>
      <c r="H188" s="122"/>
      <c r="K188" s="157"/>
    </row>
    <row r="189" spans="1:11" s="153" customFormat="1" x14ac:dyDescent="0.25">
      <c r="A189" s="158" t="s">
        <v>272</v>
      </c>
      <c r="B189" s="164" t="s">
        <v>273</v>
      </c>
      <c r="C189" s="160" t="s">
        <v>21</v>
      </c>
      <c r="D189" s="124">
        <v>221.98623437200001</v>
      </c>
      <c r="E189" s="124">
        <v>121.3137</v>
      </c>
      <c r="F189" s="124">
        <f t="shared" si="13"/>
        <v>-100.67253437200002</v>
      </c>
      <c r="G189" s="124">
        <f t="shared" si="15"/>
        <v>-45.350800538061762</v>
      </c>
      <c r="H189" s="122"/>
      <c r="K189" s="157"/>
    </row>
    <row r="190" spans="1:11" s="153" customFormat="1" x14ac:dyDescent="0.25">
      <c r="A190" s="158" t="s">
        <v>274</v>
      </c>
      <c r="B190" s="164" t="s">
        <v>275</v>
      </c>
      <c r="C190" s="160" t="s">
        <v>21</v>
      </c>
      <c r="D190" s="124">
        <v>2588.0480875517655</v>
      </c>
      <c r="E190" s="124">
        <v>683.22170726000002</v>
      </c>
      <c r="F190" s="124">
        <f t="shared" si="13"/>
        <v>-1904.8263802917654</v>
      </c>
      <c r="G190" s="124">
        <f t="shared" si="15"/>
        <v>-73.600888231319061</v>
      </c>
      <c r="H190" s="122"/>
      <c r="K190" s="157"/>
    </row>
    <row r="191" spans="1:11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2369.4410365799999</v>
      </c>
      <c r="E191" s="124">
        <v>651.76805793999995</v>
      </c>
      <c r="F191" s="124">
        <f t="shared" si="13"/>
        <v>-1717.6729786400001</v>
      </c>
      <c r="G191" s="124">
        <f t="shared" si="15"/>
        <v>-72.492750489341233</v>
      </c>
      <c r="H191" s="122"/>
      <c r="K191" s="157"/>
    </row>
    <row r="192" spans="1:11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420.68529214938081</v>
      </c>
      <c r="E192" s="124">
        <v>1805.4465357300001</v>
      </c>
      <c r="F192" s="124">
        <f t="shared" si="13"/>
        <v>1384.7612435806193</v>
      </c>
      <c r="G192" s="124">
        <f t="shared" si="15"/>
        <v>329.16797174095296</v>
      </c>
      <c r="H192" s="122"/>
      <c r="K192" s="157"/>
    </row>
    <row r="193" spans="1:11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3"/>
        <v>0</v>
      </c>
      <c r="G193" s="120">
        <f t="shared" si="15"/>
        <v>0</v>
      </c>
      <c r="H193" s="122"/>
      <c r="K193" s="157"/>
    </row>
    <row r="194" spans="1:11" s="153" customFormat="1" x14ac:dyDescent="0.25">
      <c r="A194" s="158" t="s">
        <v>282</v>
      </c>
      <c r="B194" s="161" t="s">
        <v>283</v>
      </c>
      <c r="C194" s="160" t="s">
        <v>21</v>
      </c>
      <c r="D194" s="124">
        <v>2636.8665394698501</v>
      </c>
      <c r="E194" s="124">
        <v>652.96104391239999</v>
      </c>
      <c r="F194" s="124">
        <f t="shared" si="13"/>
        <v>-1983.9054955574502</v>
      </c>
      <c r="G194" s="124">
        <f t="shared" si="15"/>
        <v>-75.237235781994499</v>
      </c>
      <c r="H194" s="122"/>
      <c r="K194" s="157"/>
    </row>
    <row r="195" spans="1:11" s="153" customFormat="1" x14ac:dyDescent="0.25">
      <c r="A195" s="158" t="s">
        <v>284</v>
      </c>
      <c r="B195" s="161" t="s">
        <v>285</v>
      </c>
      <c r="C195" s="160" t="s">
        <v>21</v>
      </c>
      <c r="D195" s="124">
        <v>826.16771371266168</v>
      </c>
      <c r="E195" s="124">
        <v>215.4053371448</v>
      </c>
      <c r="F195" s="124">
        <f t="shared" si="13"/>
        <v>-610.76237656786168</v>
      </c>
      <c r="G195" s="124">
        <f t="shared" si="15"/>
        <v>-73.927165928960861</v>
      </c>
      <c r="H195" s="122"/>
      <c r="K195" s="157"/>
    </row>
    <row r="196" spans="1:11" s="153" customFormat="1" x14ac:dyDescent="0.25">
      <c r="A196" s="158" t="s">
        <v>286</v>
      </c>
      <c r="B196" s="161" t="s">
        <v>287</v>
      </c>
      <c r="C196" s="160" t="s">
        <v>21</v>
      </c>
      <c r="D196" s="124">
        <v>1132.9085304763132</v>
      </c>
      <c r="E196" s="124">
        <v>263.19704918999997</v>
      </c>
      <c r="F196" s="124">
        <f t="shared" si="13"/>
        <v>-869.7114812863133</v>
      </c>
      <c r="G196" s="124">
        <f t="shared" si="15"/>
        <v>-76.768023003645055</v>
      </c>
      <c r="H196" s="122"/>
      <c r="K196" s="157"/>
    </row>
    <row r="197" spans="1:11" s="153" customFormat="1" x14ac:dyDescent="0.25">
      <c r="A197" s="158" t="s">
        <v>288</v>
      </c>
      <c r="B197" s="164" t="s">
        <v>289</v>
      </c>
      <c r="C197" s="160" t="s">
        <v>21</v>
      </c>
      <c r="D197" s="124">
        <v>90.386262617671193</v>
      </c>
      <c r="E197" s="124">
        <v>0</v>
      </c>
      <c r="F197" s="124">
        <f t="shared" si="13"/>
        <v>-90.386262617671193</v>
      </c>
      <c r="G197" s="124">
        <f t="shared" si="15"/>
        <v>-100</v>
      </c>
      <c r="H197" s="122"/>
      <c r="K197" s="157"/>
    </row>
    <row r="198" spans="1:11" s="153" customFormat="1" x14ac:dyDescent="0.25">
      <c r="A198" s="158" t="s">
        <v>290</v>
      </c>
      <c r="B198" s="161" t="s">
        <v>291</v>
      </c>
      <c r="C198" s="160" t="s">
        <v>21</v>
      </c>
      <c r="D198" s="124">
        <v>772.14770406040873</v>
      </c>
      <c r="E198" s="124">
        <v>155.48435454</v>
      </c>
      <c r="F198" s="124">
        <f t="shared" si="13"/>
        <v>-616.6633495204087</v>
      </c>
      <c r="G198" s="124">
        <f t="shared" si="15"/>
        <v>-79.863392234106058</v>
      </c>
      <c r="H198" s="122"/>
      <c r="K198" s="157"/>
    </row>
    <row r="199" spans="1:11" s="153" customFormat="1" x14ac:dyDescent="0.25">
      <c r="A199" s="158" t="s">
        <v>292</v>
      </c>
      <c r="B199" s="161" t="s">
        <v>293</v>
      </c>
      <c r="C199" s="160" t="s">
        <v>21</v>
      </c>
      <c r="D199" s="124">
        <v>74.190991442367846</v>
      </c>
      <c r="E199" s="124">
        <v>15.076474770000003</v>
      </c>
      <c r="F199" s="124">
        <f t="shared" si="13"/>
        <v>-59.114516672367841</v>
      </c>
      <c r="G199" s="124">
        <f t="shared" si="15"/>
        <v>-79.678833673881371</v>
      </c>
      <c r="H199" s="122"/>
      <c r="K199" s="157"/>
    </row>
    <row r="200" spans="1:11" s="153" customFormat="1" x14ac:dyDescent="0.25">
      <c r="A200" s="158" t="s">
        <v>294</v>
      </c>
      <c r="B200" s="161" t="s">
        <v>295</v>
      </c>
      <c r="C200" s="160" t="s">
        <v>21</v>
      </c>
      <c r="D200" s="124">
        <v>69.939493424239842</v>
      </c>
      <c r="E200" s="124">
        <v>3.4465017999999996</v>
      </c>
      <c r="F200" s="124">
        <f t="shared" si="13"/>
        <v>-66.492991624239849</v>
      </c>
      <c r="G200" s="124">
        <f t="shared" si="15"/>
        <v>-95.072166480969258</v>
      </c>
      <c r="H200" s="122"/>
      <c r="K200" s="157"/>
    </row>
    <row r="201" spans="1:11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449.39926444961594</v>
      </c>
      <c r="E201" s="124">
        <v>151.44475617999998</v>
      </c>
      <c r="F201" s="124">
        <f t="shared" si="13"/>
        <v>-297.95450826961599</v>
      </c>
      <c r="G201" s="124">
        <f t="shared" si="15"/>
        <v>-66.300622150444326</v>
      </c>
      <c r="H201" s="122"/>
      <c r="K201" s="157"/>
    </row>
    <row r="202" spans="1:11" s="153" customFormat="1" x14ac:dyDescent="0.25">
      <c r="A202" s="158" t="s">
        <v>298</v>
      </c>
      <c r="B202" s="161" t="s">
        <v>299</v>
      </c>
      <c r="C202" s="160" t="s">
        <v>21</v>
      </c>
      <c r="D202" s="124">
        <v>988.21563010593104</v>
      </c>
      <c r="E202" s="124">
        <v>129.68507100712961</v>
      </c>
      <c r="F202" s="124">
        <f t="shared" si="13"/>
        <v>-858.5305590988014</v>
      </c>
      <c r="G202" s="124">
        <f t="shared" si="15"/>
        <v>-86.876844784044934</v>
      </c>
      <c r="H202" s="122"/>
      <c r="K202" s="157"/>
    </row>
    <row r="203" spans="1:11" s="153" customFormat="1" x14ac:dyDescent="0.25">
      <c r="A203" s="158" t="s">
        <v>300</v>
      </c>
      <c r="B203" s="163" t="s">
        <v>301</v>
      </c>
      <c r="C203" s="160" t="s">
        <v>21</v>
      </c>
      <c r="D203" s="124">
        <v>4.5778387200000008</v>
      </c>
      <c r="E203" s="124">
        <v>5.4259000000000002E-4</v>
      </c>
      <c r="F203" s="124">
        <f t="shared" si="13"/>
        <v>-4.5772961300000006</v>
      </c>
      <c r="G203" s="124">
        <f t="shared" si="15"/>
        <v>-99.988147463613558</v>
      </c>
      <c r="H203" s="122"/>
      <c r="K203" s="157"/>
    </row>
    <row r="204" spans="1:11" s="153" customFormat="1" x14ac:dyDescent="0.25">
      <c r="A204" s="158" t="s">
        <v>302</v>
      </c>
      <c r="B204" s="161" t="s">
        <v>303</v>
      </c>
      <c r="C204" s="160" t="s">
        <v>21</v>
      </c>
      <c r="D204" s="124">
        <v>4.5778387200000008</v>
      </c>
      <c r="E204" s="124">
        <v>5.4259000000000002E-4</v>
      </c>
      <c r="F204" s="124">
        <f t="shared" si="13"/>
        <v>-4.5772961300000006</v>
      </c>
      <c r="G204" s="124">
        <f t="shared" si="15"/>
        <v>-99.988147463613558</v>
      </c>
      <c r="H204" s="122"/>
      <c r="K204" s="157"/>
    </row>
    <row r="205" spans="1:11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3"/>
        <v>0</v>
      </c>
      <c r="G205" s="120">
        <f t="shared" si="15"/>
        <v>0</v>
      </c>
      <c r="H205" s="122"/>
      <c r="K205" s="157"/>
    </row>
    <row r="206" spans="1:11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3"/>
        <v>0</v>
      </c>
      <c r="G206" s="120">
        <f t="shared" si="15"/>
        <v>0</v>
      </c>
      <c r="H206" s="122"/>
      <c r="K206" s="157"/>
    </row>
    <row r="207" spans="1:11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3"/>
        <v>0</v>
      </c>
      <c r="G207" s="120">
        <f t="shared" si="15"/>
        <v>0</v>
      </c>
      <c r="H207" s="122"/>
      <c r="K207" s="157"/>
    </row>
    <row r="208" spans="1:11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3"/>
        <v>0</v>
      </c>
      <c r="G208" s="120">
        <f t="shared" si="15"/>
        <v>0</v>
      </c>
      <c r="H208" s="122"/>
      <c r="K208" s="157"/>
    </row>
    <row r="209" spans="1:11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3"/>
        <v>0</v>
      </c>
      <c r="G209" s="124">
        <f t="shared" si="15"/>
        <v>0</v>
      </c>
      <c r="H209" s="122"/>
      <c r="K209" s="157"/>
    </row>
    <row r="210" spans="1:11" s="153" customFormat="1" x14ac:dyDescent="0.25">
      <c r="A210" s="158" t="s">
        <v>314</v>
      </c>
      <c r="B210" s="163" t="s">
        <v>315</v>
      </c>
      <c r="C210" s="160" t="s">
        <v>21</v>
      </c>
      <c r="D210" s="124">
        <v>1310.3344174700003</v>
      </c>
      <c r="E210" s="124">
        <v>103.34480802376132</v>
      </c>
      <c r="F210" s="124">
        <f t="shared" si="13"/>
        <v>-1206.989609446239</v>
      </c>
      <c r="G210" s="124">
        <f t="shared" si="15"/>
        <v>-92.113096729665401</v>
      </c>
      <c r="H210" s="122"/>
      <c r="K210" s="157"/>
    </row>
    <row r="211" spans="1:11" s="153" customFormat="1" x14ac:dyDescent="0.25">
      <c r="A211" s="158" t="s">
        <v>316</v>
      </c>
      <c r="B211" s="161" t="s">
        <v>317</v>
      </c>
      <c r="C211" s="160" t="s">
        <v>21</v>
      </c>
      <c r="D211" s="124">
        <v>1234.0019448511846</v>
      </c>
      <c r="E211" s="124">
        <v>85.206094992800004</v>
      </c>
      <c r="F211" s="124">
        <f t="shared" si="13"/>
        <v>-1148.7958498583846</v>
      </c>
      <c r="G211" s="124">
        <f t="shared" si="15"/>
        <v>-93.095140947847085</v>
      </c>
      <c r="H211" s="122"/>
      <c r="K211" s="157"/>
    </row>
    <row r="212" spans="1:11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3"/>
        <v>0</v>
      </c>
      <c r="G212" s="124">
        <f t="shared" si="15"/>
        <v>0</v>
      </c>
      <c r="H212" s="122"/>
      <c r="K212" s="157"/>
    </row>
    <row r="213" spans="1:11" s="153" customFormat="1" x14ac:dyDescent="0.25">
      <c r="A213" s="158" t="s">
        <v>320</v>
      </c>
      <c r="B213" s="164" t="s">
        <v>321</v>
      </c>
      <c r="C213" s="160" t="s">
        <v>21</v>
      </c>
      <c r="D213" s="124">
        <v>1047.5397110915628</v>
      </c>
      <c r="E213" s="124">
        <v>27.58614459</v>
      </c>
      <c r="F213" s="124">
        <f t="shared" si="13"/>
        <v>-1019.9535665015628</v>
      </c>
      <c r="G213" s="124">
        <f t="shared" si="15"/>
        <v>-97.366577677398553</v>
      </c>
      <c r="H213" s="122"/>
      <c r="K213" s="157"/>
    </row>
    <row r="214" spans="1:11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3"/>
        <v>0</v>
      </c>
      <c r="G214" s="124">
        <f t="shared" si="15"/>
        <v>0</v>
      </c>
      <c r="H214" s="122"/>
      <c r="K214" s="157"/>
    </row>
    <row r="215" spans="1:11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3"/>
        <v>0</v>
      </c>
      <c r="G215" s="124">
        <f t="shared" si="15"/>
        <v>0</v>
      </c>
      <c r="H215" s="122"/>
      <c r="K215" s="157"/>
    </row>
    <row r="216" spans="1:11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6">+SUM(E216)-SUM(D216)</f>
        <v>0</v>
      </c>
      <c r="G216" s="124">
        <f t="shared" si="15"/>
        <v>0</v>
      </c>
      <c r="H216" s="122"/>
      <c r="K216" s="157"/>
    </row>
    <row r="217" spans="1:11" s="153" customFormat="1" x14ac:dyDescent="0.25">
      <c r="A217" s="158" t="s">
        <v>328</v>
      </c>
      <c r="B217" s="164" t="s">
        <v>329</v>
      </c>
      <c r="C217" s="160" t="s">
        <v>21</v>
      </c>
      <c r="D217" s="124">
        <v>186.4622337596218</v>
      </c>
      <c r="E217" s="124">
        <v>57.619950402800001</v>
      </c>
      <c r="F217" s="124">
        <f t="shared" si="16"/>
        <v>-128.84228335682178</v>
      </c>
      <c r="G217" s="124">
        <f t="shared" si="15"/>
        <v>-69.098326647163901</v>
      </c>
      <c r="H217" s="122"/>
      <c r="K217" s="157"/>
    </row>
    <row r="218" spans="1:11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6"/>
        <v>0</v>
      </c>
      <c r="G218" s="124">
        <f t="shared" si="15"/>
        <v>0</v>
      </c>
      <c r="H218" s="122"/>
      <c r="K218" s="157"/>
    </row>
    <row r="219" spans="1:11" s="153" customFormat="1" x14ac:dyDescent="0.25">
      <c r="A219" s="158" t="s">
        <v>332</v>
      </c>
      <c r="B219" s="161" t="s">
        <v>333</v>
      </c>
      <c r="C219" s="160" t="s">
        <v>21</v>
      </c>
      <c r="D219" s="124">
        <v>76.332472618815629</v>
      </c>
      <c r="E219" s="124">
        <v>18.138713030961313</v>
      </c>
      <c r="F219" s="124">
        <f t="shared" si="16"/>
        <v>-58.193759587854316</v>
      </c>
      <c r="G219" s="124">
        <f t="shared" si="15"/>
        <v>-76.237225903133918</v>
      </c>
      <c r="H219" s="122"/>
      <c r="K219" s="157"/>
    </row>
    <row r="220" spans="1:11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5"/>
        <v>0</v>
      </c>
      <c r="H220" s="122"/>
      <c r="K220" s="157"/>
    </row>
    <row r="221" spans="1:11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36.670938640953388</v>
      </c>
      <c r="E221" s="124">
        <v>11.248220030000001</v>
      </c>
      <c r="F221" s="124">
        <f t="shared" si="16"/>
        <v>-25.422718610953389</v>
      </c>
      <c r="G221" s="124">
        <f t="shared" si="15"/>
        <v>-69.326609989093086</v>
      </c>
      <c r="H221" s="122"/>
      <c r="K221" s="157"/>
    </row>
    <row r="222" spans="1:11" s="153" customFormat="1" x14ac:dyDescent="0.25">
      <c r="A222" s="158" t="s">
        <v>337</v>
      </c>
      <c r="B222" s="163" t="s">
        <v>338</v>
      </c>
      <c r="C222" s="160" t="s">
        <v>21</v>
      </c>
      <c r="D222" s="124">
        <v>2563.28861233</v>
      </c>
      <c r="E222" s="124">
        <v>210.53940153000002</v>
      </c>
      <c r="F222" s="124">
        <f t="shared" si="16"/>
        <v>-2352.7492108000001</v>
      </c>
      <c r="G222" s="124">
        <f t="shared" si="15"/>
        <v>-91.786355991391005</v>
      </c>
      <c r="H222" s="122"/>
      <c r="K222" s="157"/>
    </row>
    <row r="223" spans="1:11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1.9033817000000002</v>
      </c>
      <c r="F223" s="124">
        <f t="shared" si="16"/>
        <v>1.9033817000000002</v>
      </c>
      <c r="G223" s="124">
        <f t="shared" si="15"/>
        <v>0</v>
      </c>
      <c r="H223" s="122"/>
      <c r="K223" s="157"/>
    </row>
    <row r="224" spans="1:11" s="153" customFormat="1" x14ac:dyDescent="0.25">
      <c r="A224" s="158" t="s">
        <v>341</v>
      </c>
      <c r="B224" s="161" t="s">
        <v>342</v>
      </c>
      <c r="C224" s="160" t="s">
        <v>21</v>
      </c>
      <c r="D224" s="124">
        <v>2563.28861233</v>
      </c>
      <c r="E224" s="124">
        <v>208.63601983000001</v>
      </c>
      <c r="F224" s="124">
        <f t="shared" si="16"/>
        <v>-2354.6525925000001</v>
      </c>
      <c r="G224" s="124">
        <f t="shared" si="15"/>
        <v>-91.860611449432056</v>
      </c>
      <c r="H224" s="122"/>
      <c r="K224" s="157"/>
    </row>
    <row r="225" spans="1:11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161.02132370999999</v>
      </c>
      <c r="F225" s="124">
        <f t="shared" si="16"/>
        <v>161.02132370999999</v>
      </c>
      <c r="G225" s="124">
        <f t="shared" si="15"/>
        <v>0</v>
      </c>
      <c r="H225" s="122"/>
      <c r="K225" s="157"/>
    </row>
    <row r="226" spans="1:11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6"/>
        <v>0</v>
      </c>
      <c r="G226" s="124">
        <f t="shared" si="15"/>
        <v>0</v>
      </c>
      <c r="H226" s="122"/>
      <c r="K226" s="157"/>
    </row>
    <row r="227" spans="1:11" s="153" customFormat="1" x14ac:dyDescent="0.25">
      <c r="A227" s="158" t="s">
        <v>347</v>
      </c>
      <c r="B227" s="164" t="s">
        <v>348</v>
      </c>
      <c r="C227" s="160" t="s">
        <v>21</v>
      </c>
      <c r="D227" s="124">
        <v>2563.28861233</v>
      </c>
      <c r="E227" s="124">
        <v>47.614696120000019</v>
      </c>
      <c r="F227" s="124">
        <f t="shared" si="16"/>
        <v>-2515.6739162099998</v>
      </c>
      <c r="G227" s="124">
        <f t="shared" si="15"/>
        <v>-98.142437184366884</v>
      </c>
      <c r="H227" s="122"/>
      <c r="K227" s="157"/>
    </row>
    <row r="228" spans="1:11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6"/>
        <v>0</v>
      </c>
      <c r="G228" s="124">
        <f t="shared" si="15"/>
        <v>0</v>
      </c>
      <c r="H228" s="122"/>
      <c r="K228" s="157"/>
    </row>
    <row r="229" spans="1:11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6"/>
        <v>0</v>
      </c>
      <c r="G229" s="124">
        <f t="shared" si="15"/>
        <v>0</v>
      </c>
      <c r="H229" s="122"/>
      <c r="K229" s="157"/>
    </row>
    <row r="230" spans="1:11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6"/>
        <v>0</v>
      </c>
      <c r="G230" s="124">
        <f t="shared" si="15"/>
        <v>0</v>
      </c>
      <c r="H230" s="122"/>
      <c r="K230" s="157"/>
    </row>
    <row r="231" spans="1:11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6"/>
        <v>0</v>
      </c>
      <c r="G231" s="124">
        <f t="shared" ref="G231:G252" si="17">IFERROR(F231/D231*100,0)</f>
        <v>0</v>
      </c>
      <c r="H231" s="122"/>
      <c r="K231" s="157"/>
    </row>
    <row r="232" spans="1:11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6"/>
        <v>0</v>
      </c>
      <c r="G232" s="124">
        <f t="shared" si="17"/>
        <v>0</v>
      </c>
      <c r="H232" s="122"/>
      <c r="K232" s="157"/>
    </row>
    <row r="233" spans="1:11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6"/>
        <v>0</v>
      </c>
      <c r="G233" s="120">
        <f t="shared" si="17"/>
        <v>0</v>
      </c>
      <c r="H233" s="122"/>
      <c r="K233" s="157"/>
    </row>
    <row r="234" spans="1:11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6"/>
        <v>0</v>
      </c>
      <c r="G234" s="124">
        <f t="shared" si="17"/>
        <v>0</v>
      </c>
      <c r="H234" s="122"/>
      <c r="K234" s="157"/>
    </row>
    <row r="235" spans="1:11" s="153" customFormat="1" x14ac:dyDescent="0.25">
      <c r="A235" s="158" t="s">
        <v>363</v>
      </c>
      <c r="B235" s="163" t="s">
        <v>364</v>
      </c>
      <c r="C235" s="160" t="s">
        <v>21</v>
      </c>
      <c r="D235" s="124">
        <v>2787.5184920138386</v>
      </c>
      <c r="E235" s="124">
        <v>703.13188564999996</v>
      </c>
      <c r="F235" s="124">
        <f t="shared" si="16"/>
        <v>-2084.3866063638388</v>
      </c>
      <c r="G235" s="124">
        <f t="shared" si="17"/>
        <v>-74.775705070138457</v>
      </c>
      <c r="H235" s="122"/>
      <c r="K235" s="157"/>
    </row>
    <row r="236" spans="1:11" s="153" customFormat="1" x14ac:dyDescent="0.25">
      <c r="A236" s="158" t="s">
        <v>365</v>
      </c>
      <c r="B236" s="161" t="s">
        <v>366</v>
      </c>
      <c r="C236" s="160" t="s">
        <v>21</v>
      </c>
      <c r="D236" s="124">
        <v>2768.2887932499993</v>
      </c>
      <c r="E236" s="124">
        <v>703.13188564999996</v>
      </c>
      <c r="F236" s="124">
        <f t="shared" si="16"/>
        <v>-2065.1569075999996</v>
      </c>
      <c r="G236" s="124">
        <f t="shared" si="17"/>
        <v>-74.600486503992386</v>
      </c>
      <c r="H236" s="122"/>
      <c r="K236" s="157"/>
    </row>
    <row r="237" spans="1:11" s="153" customFormat="1" x14ac:dyDescent="0.25">
      <c r="A237" s="158" t="s">
        <v>367</v>
      </c>
      <c r="B237" s="164" t="s">
        <v>344</v>
      </c>
      <c r="C237" s="160" t="s">
        <v>21</v>
      </c>
      <c r="D237" s="124">
        <v>205.00018091999937</v>
      </c>
      <c r="E237" s="124">
        <v>655.51718953</v>
      </c>
      <c r="F237" s="124">
        <f t="shared" si="16"/>
        <v>450.51700861000063</v>
      </c>
      <c r="G237" s="124">
        <f t="shared" si="17"/>
        <v>219.76420049395637</v>
      </c>
      <c r="H237" s="122"/>
      <c r="K237" s="157"/>
    </row>
    <row r="238" spans="1:11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0</v>
      </c>
      <c r="F238" s="120">
        <f t="shared" si="16"/>
        <v>0</v>
      </c>
      <c r="G238" s="120">
        <f t="shared" si="17"/>
        <v>0</v>
      </c>
      <c r="H238" s="122"/>
      <c r="K238" s="157"/>
    </row>
    <row r="239" spans="1:11" s="153" customFormat="1" x14ac:dyDescent="0.25">
      <c r="A239" s="158" t="s">
        <v>369</v>
      </c>
      <c r="B239" s="164" t="s">
        <v>348</v>
      </c>
      <c r="C239" s="160" t="s">
        <v>21</v>
      </c>
      <c r="D239" s="124">
        <v>2563.28861233</v>
      </c>
      <c r="E239" s="124">
        <v>47.614696120000019</v>
      </c>
      <c r="F239" s="124">
        <f t="shared" si="16"/>
        <v>-2515.6739162099998</v>
      </c>
      <c r="G239" s="124">
        <f t="shared" si="17"/>
        <v>-98.142437184366884</v>
      </c>
      <c r="H239" s="122"/>
      <c r="K239" s="157"/>
    </row>
    <row r="240" spans="1:11" s="153" customFormat="1" x14ac:dyDescent="0.25">
      <c r="A240" s="158" t="s">
        <v>370</v>
      </c>
      <c r="B240" s="161" t="s">
        <v>224</v>
      </c>
      <c r="C240" s="160" t="s">
        <v>21</v>
      </c>
      <c r="D240" s="124">
        <v>19.229698763839259</v>
      </c>
      <c r="E240" s="124">
        <v>0</v>
      </c>
      <c r="F240" s="124">
        <f t="shared" si="16"/>
        <v>-19.229698763839259</v>
      </c>
      <c r="G240" s="124">
        <f t="shared" si="17"/>
        <v>-100</v>
      </c>
      <c r="H240" s="122"/>
      <c r="K240" s="157"/>
    </row>
    <row r="241" spans="1:11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6"/>
        <v>0</v>
      </c>
      <c r="G241" s="124">
        <f t="shared" si="17"/>
        <v>0</v>
      </c>
      <c r="H241" s="122"/>
      <c r="K241" s="157"/>
    </row>
    <row r="242" spans="1:11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1496.6772168816224</v>
      </c>
      <c r="E242" s="124">
        <f>E167-E185</f>
        <v>650.58004824567161</v>
      </c>
      <c r="F242" s="124">
        <f t="shared" si="16"/>
        <v>-846.09716863595077</v>
      </c>
      <c r="G242" s="124">
        <f t="shared" si="17"/>
        <v>-56.531706308647024</v>
      </c>
      <c r="H242" s="122"/>
      <c r="K242" s="157"/>
    </row>
    <row r="243" spans="1:11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-1305.7565787500002</v>
      </c>
      <c r="E243" s="124">
        <f>E203-E210</f>
        <v>-103.34426543376132</v>
      </c>
      <c r="F243" s="124">
        <f t="shared" si="16"/>
        <v>1202.4123133162389</v>
      </c>
      <c r="G243" s="124">
        <f t="shared" si="17"/>
        <v>-92.085487669325559</v>
      </c>
      <c r="H243" s="122"/>
      <c r="K243" s="157"/>
    </row>
    <row r="244" spans="1:11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-1229.4241061311845</v>
      </c>
      <c r="E244" s="124">
        <f>E204-E211</f>
        <v>-85.205552402800009</v>
      </c>
      <c r="F244" s="120">
        <f t="shared" si="16"/>
        <v>1144.2185537283844</v>
      </c>
      <c r="G244" s="120">
        <f t="shared" si="17"/>
        <v>-93.069474400422379</v>
      </c>
      <c r="H244" s="122"/>
      <c r="K244" s="157"/>
    </row>
    <row r="245" spans="1:11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-76.332472618815629</v>
      </c>
      <c r="E245" s="124">
        <f>+E209-E219</f>
        <v>-18.138713030961313</v>
      </c>
      <c r="F245" s="120">
        <f t="shared" si="16"/>
        <v>58.193759587854316</v>
      </c>
      <c r="G245" s="120">
        <f t="shared" si="17"/>
        <v>-76.237225903133918</v>
      </c>
      <c r="H245" s="122"/>
      <c r="K245" s="157"/>
    </row>
    <row r="246" spans="1:11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-224.22987968383859</v>
      </c>
      <c r="E246" s="124">
        <f>E222-E235</f>
        <v>-492.59248411999994</v>
      </c>
      <c r="F246" s="124">
        <f t="shared" si="16"/>
        <v>-268.36260443616135</v>
      </c>
      <c r="G246" s="124">
        <f t="shared" si="17"/>
        <v>119.68191073132152</v>
      </c>
      <c r="H246" s="122"/>
      <c r="K246" s="157"/>
    </row>
    <row r="247" spans="1:11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-205.00018091999937</v>
      </c>
      <c r="E247" s="124">
        <f>E224-E236</f>
        <v>-494.49586581999995</v>
      </c>
      <c r="F247" s="124">
        <f t="shared" si="16"/>
        <v>-289.49568490000058</v>
      </c>
      <c r="G247" s="124">
        <f t="shared" si="17"/>
        <v>141.21728263887499</v>
      </c>
      <c r="H247" s="122"/>
      <c r="K247" s="157"/>
    </row>
    <row r="248" spans="1:11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-19.229698763839224</v>
      </c>
      <c r="E248" s="124">
        <f>E246-E247</f>
        <v>1.9033817000000113</v>
      </c>
      <c r="F248" s="124">
        <f t="shared" si="16"/>
        <v>21.133080463839235</v>
      </c>
      <c r="G248" s="124">
        <f t="shared" si="17"/>
        <v>-109.89813581260697</v>
      </c>
      <c r="H248" s="122"/>
      <c r="K248" s="157"/>
    </row>
    <row r="249" spans="1:11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6"/>
        <v>0</v>
      </c>
      <c r="G249" s="120">
        <f t="shared" si="17"/>
        <v>0</v>
      </c>
      <c r="H249" s="122"/>
      <c r="K249" s="157"/>
    </row>
    <row r="250" spans="1:11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-33.309241552216463</v>
      </c>
      <c r="E250" s="124">
        <f>E242+E243+E246+E249</f>
        <v>54.643298691910388</v>
      </c>
      <c r="F250" s="124">
        <f t="shared" si="16"/>
        <v>87.952540244126851</v>
      </c>
      <c r="G250" s="124">
        <f t="shared" si="17"/>
        <v>-264.04846266538397</v>
      </c>
      <c r="H250" s="122"/>
      <c r="K250" s="157"/>
    </row>
    <row r="251" spans="1:11" s="153" customFormat="1" x14ac:dyDescent="0.25">
      <c r="A251" s="158" t="s">
        <v>391</v>
      </c>
      <c r="B251" s="163" t="s">
        <v>392</v>
      </c>
      <c r="C251" s="160" t="s">
        <v>21</v>
      </c>
      <c r="D251" s="124">
        <v>36.390596274632287</v>
      </c>
      <c r="E251" s="124">
        <v>-67.807921382610886</v>
      </c>
      <c r="F251" s="124">
        <f t="shared" si="16"/>
        <v>-104.19851765724317</v>
      </c>
      <c r="G251" s="124">
        <f t="shared" si="17"/>
        <v>-286.33363650015121</v>
      </c>
      <c r="H251" s="122"/>
      <c r="K251" s="157"/>
    </row>
    <row r="252" spans="1:11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3.0813547224158242</v>
      </c>
      <c r="E252" s="127">
        <f>E251+E250</f>
        <v>-13.164622690700497</v>
      </c>
      <c r="F252" s="127">
        <f t="shared" si="16"/>
        <v>-16.245977413116321</v>
      </c>
      <c r="G252" s="127">
        <f t="shared" si="17"/>
        <v>-527.23489752517855</v>
      </c>
      <c r="H252" s="128"/>
      <c r="K252" s="157"/>
    </row>
    <row r="253" spans="1:11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K253" s="157"/>
    </row>
    <row r="254" spans="1:11" s="153" customFormat="1" x14ac:dyDescent="0.25">
      <c r="A254" s="158" t="s">
        <v>396</v>
      </c>
      <c r="B254" s="161" t="s">
        <v>397</v>
      </c>
      <c r="C254" s="160" t="s">
        <v>21</v>
      </c>
      <c r="D254" s="126">
        <v>834.63236648243037</v>
      </c>
      <c r="E254" s="127">
        <v>1065.17221705</v>
      </c>
      <c r="F254" s="127">
        <f t="shared" si="16"/>
        <v>230.5398505675696</v>
      </c>
      <c r="G254" s="127">
        <f t="shared" ref="G254:G313" si="18">IFERROR(F254/D254*100,0)</f>
        <v>27.62172422562319</v>
      </c>
      <c r="H254" s="122"/>
      <c r="K254" s="157"/>
    </row>
    <row r="255" spans="1:11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K255" s="157"/>
    </row>
    <row r="256" spans="1:11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K256" s="157"/>
    </row>
    <row r="257" spans="1:11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K257" s="157"/>
    </row>
    <row r="258" spans="1:11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K258" s="157"/>
    </row>
    <row r="259" spans="1:11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K259" s="157"/>
    </row>
    <row r="260" spans="1:11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K260" s="157"/>
    </row>
    <row r="261" spans="1:11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K261" s="157"/>
    </row>
    <row r="262" spans="1:11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K262" s="157"/>
    </row>
    <row r="263" spans="1:11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K263" s="157"/>
    </row>
    <row r="264" spans="1:11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K264" s="157"/>
    </row>
    <row r="265" spans="1:11" s="153" customFormat="1" x14ac:dyDescent="0.25">
      <c r="A265" s="158" t="s">
        <v>412</v>
      </c>
      <c r="B265" s="162" t="s">
        <v>413</v>
      </c>
      <c r="C265" s="160" t="s">
        <v>21</v>
      </c>
      <c r="D265" s="123">
        <v>776.94074650437199</v>
      </c>
      <c r="E265" s="124">
        <v>979.05175319999989</v>
      </c>
      <c r="F265" s="124">
        <f t="shared" si="16"/>
        <v>202.11100669562791</v>
      </c>
      <c r="G265" s="124">
        <f t="shared" si="18"/>
        <v>26.013696360368531</v>
      </c>
      <c r="H265" s="122"/>
      <c r="K265" s="157"/>
    </row>
    <row r="266" spans="1:11" s="153" customFormat="1" x14ac:dyDescent="0.25">
      <c r="A266" s="158" t="s">
        <v>414</v>
      </c>
      <c r="B266" s="165" t="s">
        <v>401</v>
      </c>
      <c r="C266" s="160" t="s">
        <v>21</v>
      </c>
      <c r="D266" s="123">
        <v>1.1580469300013898</v>
      </c>
      <c r="E266" s="124">
        <v>0.19149488999999995</v>
      </c>
      <c r="F266" s="124">
        <f t="shared" si="16"/>
        <v>-0.96655204000138983</v>
      </c>
      <c r="G266" s="124">
        <f t="shared" si="18"/>
        <v>-83.46397844172256</v>
      </c>
      <c r="H266" s="122"/>
      <c r="K266" s="157"/>
    </row>
    <row r="267" spans="1:11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K267" s="157"/>
    </row>
    <row r="268" spans="1:11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K268" s="157"/>
    </row>
    <row r="269" spans="1:11" s="153" customFormat="1" x14ac:dyDescent="0.25">
      <c r="A269" s="158" t="s">
        <v>418</v>
      </c>
      <c r="B269" s="162" t="s">
        <v>419</v>
      </c>
      <c r="C269" s="160" t="s">
        <v>21</v>
      </c>
      <c r="D269" s="123">
        <v>-2.7459000004455447E-5</v>
      </c>
      <c r="E269" s="124">
        <v>2.9210071699999998</v>
      </c>
      <c r="F269" s="124">
        <f t="shared" si="16"/>
        <v>2.9210346290000042</v>
      </c>
      <c r="G269" s="124">
        <f t="shared" si="18"/>
        <v>-10637804.102574904</v>
      </c>
      <c r="H269" s="122"/>
      <c r="K269" s="157"/>
    </row>
    <row r="270" spans="1:11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2.3151223399999994</v>
      </c>
      <c r="F270" s="124">
        <f t="shared" si="16"/>
        <v>2.3151223399999994</v>
      </c>
      <c r="G270" s="124">
        <f t="shared" si="18"/>
        <v>0</v>
      </c>
      <c r="H270" s="122"/>
      <c r="K270" s="157"/>
    </row>
    <row r="271" spans="1:11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6"/>
        <v>0</v>
      </c>
      <c r="G271" s="124">
        <f t="shared" si="18"/>
        <v>0</v>
      </c>
      <c r="H271" s="122"/>
      <c r="K271" s="157"/>
    </row>
    <row r="272" spans="1:11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6"/>
        <v>0</v>
      </c>
      <c r="G272" s="124">
        <f t="shared" si="18"/>
        <v>0</v>
      </c>
      <c r="H272" s="122"/>
      <c r="K272" s="157"/>
    </row>
    <row r="273" spans="1:11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K273" s="157"/>
    </row>
    <row r="274" spans="1:11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K274" s="157"/>
    </row>
    <row r="275" spans="1:11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K275" s="157"/>
    </row>
    <row r="276" spans="1:11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K276" s="157"/>
    </row>
    <row r="277" spans="1:11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K277" s="157"/>
    </row>
    <row r="278" spans="1:11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K278" s="157"/>
    </row>
    <row r="279" spans="1:11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K279" s="157"/>
    </row>
    <row r="280" spans="1:11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K280" s="157"/>
    </row>
    <row r="281" spans="1:11" s="153" customFormat="1" x14ac:dyDescent="0.25">
      <c r="A281" s="158" t="s">
        <v>433</v>
      </c>
      <c r="B281" s="164" t="s">
        <v>434</v>
      </c>
      <c r="C281" s="160" t="s">
        <v>21</v>
      </c>
      <c r="D281" s="123">
        <v>57.691647437058386</v>
      </c>
      <c r="E281" s="124">
        <v>83.199456680000083</v>
      </c>
      <c r="F281" s="124">
        <f t="shared" ref="F281:F313" si="19">+SUM(E281)-SUM(D281)</f>
        <v>25.507809242941697</v>
      </c>
      <c r="G281" s="124">
        <f t="shared" si="18"/>
        <v>44.214042025356839</v>
      </c>
      <c r="H281" s="122"/>
      <c r="K281" s="157"/>
    </row>
    <row r="282" spans="1:11" s="153" customFormat="1" x14ac:dyDescent="0.25">
      <c r="A282" s="158" t="s">
        <v>435</v>
      </c>
      <c r="B282" s="165" t="s">
        <v>401</v>
      </c>
      <c r="C282" s="160" t="s">
        <v>21</v>
      </c>
      <c r="D282" s="123">
        <v>6.415468989999999</v>
      </c>
      <c r="E282" s="124">
        <v>4.769916209999999</v>
      </c>
      <c r="F282" s="124">
        <f t="shared" si="19"/>
        <v>-1.64555278</v>
      </c>
      <c r="G282" s="124">
        <f t="shared" si="18"/>
        <v>-25.649765941741386</v>
      </c>
      <c r="H282" s="122"/>
      <c r="K282" s="157"/>
    </row>
    <row r="283" spans="1:11" s="153" customFormat="1" x14ac:dyDescent="0.25">
      <c r="A283" s="158" t="s">
        <v>436</v>
      </c>
      <c r="B283" s="161" t="s">
        <v>437</v>
      </c>
      <c r="C283" s="160" t="s">
        <v>21</v>
      </c>
      <c r="D283" s="123">
        <v>2092.2485794302106</v>
      </c>
      <c r="E283" s="124">
        <v>2214.5882433000002</v>
      </c>
      <c r="F283" s="124">
        <f t="shared" si="19"/>
        <v>122.33966386978955</v>
      </c>
      <c r="G283" s="124">
        <f t="shared" si="18"/>
        <v>5.8472814880871731</v>
      </c>
      <c r="H283" s="122"/>
      <c r="K283" s="157"/>
    </row>
    <row r="284" spans="1:11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9"/>
        <v>0</v>
      </c>
      <c r="G284" s="120">
        <f t="shared" si="18"/>
        <v>0</v>
      </c>
      <c r="H284" s="122"/>
      <c r="K284" s="157"/>
    </row>
    <row r="285" spans="1:11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9"/>
        <v>0</v>
      </c>
      <c r="G285" s="211">
        <f t="shared" si="18"/>
        <v>0</v>
      </c>
      <c r="H285" s="122"/>
      <c r="K285" s="157"/>
    </row>
    <row r="286" spans="1:11" s="153" customFormat="1" x14ac:dyDescent="0.25">
      <c r="A286" s="158" t="s">
        <v>441</v>
      </c>
      <c r="B286" s="164" t="s">
        <v>442</v>
      </c>
      <c r="C286" s="160" t="s">
        <v>21</v>
      </c>
      <c r="D286" s="123">
        <v>131.04206564305443</v>
      </c>
      <c r="E286" s="124">
        <v>115.04221223</v>
      </c>
      <c r="F286" s="124">
        <f t="shared" si="19"/>
        <v>-15.999853413054424</v>
      </c>
      <c r="G286" s="120">
        <f t="shared" si="18"/>
        <v>-12.209707878565068</v>
      </c>
      <c r="H286" s="122"/>
      <c r="K286" s="157"/>
    </row>
    <row r="287" spans="1:11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9"/>
        <v>0</v>
      </c>
      <c r="G287" s="120">
        <f t="shared" si="18"/>
        <v>0</v>
      </c>
      <c r="H287" s="122"/>
      <c r="K287" s="157"/>
    </row>
    <row r="288" spans="1:11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9"/>
        <v>0</v>
      </c>
      <c r="G288" s="211">
        <f t="shared" si="18"/>
        <v>0</v>
      </c>
      <c r="H288" s="122"/>
      <c r="K288" s="157"/>
    </row>
    <row r="289" spans="1:11" s="153" customFormat="1" x14ac:dyDescent="0.25">
      <c r="A289" s="158" t="s">
        <v>445</v>
      </c>
      <c r="B289" s="165" t="s">
        <v>446</v>
      </c>
      <c r="C289" s="160" t="s">
        <v>21</v>
      </c>
      <c r="D289" s="123">
        <v>131.04206564305443</v>
      </c>
      <c r="E289" s="124">
        <v>115.04221223</v>
      </c>
      <c r="F289" s="124">
        <f t="shared" si="19"/>
        <v>-15.999853413054424</v>
      </c>
      <c r="G289" s="120">
        <f t="shared" si="18"/>
        <v>-12.209707878565068</v>
      </c>
      <c r="H289" s="122"/>
      <c r="K289" s="157"/>
    </row>
    <row r="290" spans="1:11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9"/>
        <v>0</v>
      </c>
      <c r="G290" s="120">
        <f t="shared" si="18"/>
        <v>0</v>
      </c>
      <c r="H290" s="122"/>
      <c r="K290" s="157"/>
    </row>
    <row r="291" spans="1:11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198.87531171455234</v>
      </c>
      <c r="E291" s="124">
        <v>231.40827286000004</v>
      </c>
      <c r="F291" s="124">
        <f t="shared" si="19"/>
        <v>32.5329611454477</v>
      </c>
      <c r="G291" s="120">
        <f t="shared" si="18"/>
        <v>16.358471478924734</v>
      </c>
      <c r="H291" s="122"/>
      <c r="K291" s="157"/>
    </row>
    <row r="292" spans="1:11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9"/>
        <v>0</v>
      </c>
      <c r="G292" s="211">
        <f t="shared" si="18"/>
        <v>0</v>
      </c>
      <c r="H292" s="122"/>
      <c r="K292" s="157"/>
    </row>
    <row r="293" spans="1:11" s="153" customFormat="1" x14ac:dyDescent="0.25">
      <c r="A293" s="158" t="s">
        <v>451</v>
      </c>
      <c r="B293" s="164" t="s">
        <v>452</v>
      </c>
      <c r="C293" s="160" t="s">
        <v>21</v>
      </c>
      <c r="D293" s="123">
        <v>17.106935106704476</v>
      </c>
      <c r="E293" s="124">
        <v>343.18469199000003</v>
      </c>
      <c r="F293" s="124">
        <f t="shared" si="19"/>
        <v>326.07775688329554</v>
      </c>
      <c r="G293" s="120">
        <f t="shared" si="18"/>
        <v>1906.1144199670259</v>
      </c>
      <c r="H293" s="122"/>
      <c r="K293" s="157"/>
    </row>
    <row r="294" spans="1:11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9"/>
        <v>0</v>
      </c>
      <c r="G294" s="120">
        <f t="shared" si="18"/>
        <v>0</v>
      </c>
      <c r="H294" s="122"/>
      <c r="K294" s="157"/>
    </row>
    <row r="295" spans="1:11" s="153" customFormat="1" x14ac:dyDescent="0.25">
      <c r="A295" s="158" t="s">
        <v>454</v>
      </c>
      <c r="B295" s="164" t="s">
        <v>455</v>
      </c>
      <c r="C295" s="160" t="s">
        <v>21</v>
      </c>
      <c r="D295" s="123">
        <v>59.120315199660517</v>
      </c>
      <c r="E295" s="124">
        <v>119.08864258</v>
      </c>
      <c r="F295" s="124">
        <f t="shared" si="19"/>
        <v>59.968327380339481</v>
      </c>
      <c r="G295" s="120">
        <f t="shared" si="18"/>
        <v>101.4343837271758</v>
      </c>
      <c r="H295" s="122"/>
      <c r="K295" s="157"/>
    </row>
    <row r="296" spans="1:11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9"/>
        <v>0</v>
      </c>
      <c r="G296" s="211">
        <f t="shared" si="18"/>
        <v>0</v>
      </c>
      <c r="H296" s="122"/>
      <c r="K296" s="157"/>
    </row>
    <row r="297" spans="1:11" s="153" customFormat="1" x14ac:dyDescent="0.25">
      <c r="A297" s="158" t="s">
        <v>457</v>
      </c>
      <c r="B297" s="164" t="s">
        <v>458</v>
      </c>
      <c r="C297" s="160" t="s">
        <v>21</v>
      </c>
      <c r="D297" s="123">
        <v>297.95934613472156</v>
      </c>
      <c r="E297" s="124">
        <v>413.83720382000001</v>
      </c>
      <c r="F297" s="124">
        <f t="shared" si="19"/>
        <v>115.87785768527846</v>
      </c>
      <c r="G297" s="120">
        <f t="shared" si="18"/>
        <v>38.890492675764087</v>
      </c>
      <c r="H297" s="122"/>
      <c r="K297" s="157"/>
    </row>
    <row r="298" spans="1:11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9"/>
        <v>0</v>
      </c>
      <c r="G298" s="211">
        <f t="shared" si="18"/>
        <v>0</v>
      </c>
      <c r="H298" s="122"/>
      <c r="K298" s="157"/>
    </row>
    <row r="299" spans="1:11" s="153" customFormat="1" x14ac:dyDescent="0.25">
      <c r="A299" s="158" t="s">
        <v>460</v>
      </c>
      <c r="B299" s="164" t="s">
        <v>461</v>
      </c>
      <c r="C299" s="160" t="s">
        <v>21</v>
      </c>
      <c r="D299" s="123">
        <v>526.38410277411992</v>
      </c>
      <c r="E299" s="124">
        <v>430.70064947000009</v>
      </c>
      <c r="F299" s="124">
        <f t="shared" si="19"/>
        <v>-95.683453304119837</v>
      </c>
      <c r="G299" s="120">
        <f t="shared" si="18"/>
        <v>-18.177496774665929</v>
      </c>
      <c r="H299" s="122"/>
      <c r="K299" s="157"/>
    </row>
    <row r="300" spans="1:11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171.80834006999973</v>
      </c>
      <c r="F300" s="124">
        <f t="shared" si="19"/>
        <v>171.80834006999973</v>
      </c>
      <c r="G300" s="211">
        <f t="shared" si="18"/>
        <v>0</v>
      </c>
      <c r="H300" s="122"/>
      <c r="K300" s="157"/>
    </row>
    <row r="301" spans="1:11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385.25586289289731</v>
      </c>
      <c r="E301" s="124">
        <v>135.20382829000005</v>
      </c>
      <c r="F301" s="124">
        <f t="shared" si="19"/>
        <v>-250.05203460289727</v>
      </c>
      <c r="G301" s="120">
        <f t="shared" si="18"/>
        <v>-64.905445623915853</v>
      </c>
      <c r="H301" s="122"/>
      <c r="K301" s="157"/>
    </row>
    <row r="302" spans="1:11" s="153" customFormat="1" x14ac:dyDescent="0.25">
      <c r="A302" s="158" t="s">
        <v>465</v>
      </c>
      <c r="B302" s="165" t="s">
        <v>401</v>
      </c>
      <c r="C302" s="160" t="s">
        <v>21</v>
      </c>
      <c r="D302" s="123">
        <v>82.158879467520009</v>
      </c>
      <c r="E302" s="124">
        <v>117.37668139000002</v>
      </c>
      <c r="F302" s="124">
        <f t="shared" si="19"/>
        <v>35.217801922480007</v>
      </c>
      <c r="G302" s="120">
        <f t="shared" si="18"/>
        <v>42.865484717817644</v>
      </c>
      <c r="H302" s="122"/>
      <c r="K302" s="157"/>
    </row>
    <row r="303" spans="1:11" s="153" customFormat="1" x14ac:dyDescent="0.25">
      <c r="A303" s="158" t="s">
        <v>466</v>
      </c>
      <c r="B303" s="164" t="s">
        <v>467</v>
      </c>
      <c r="C303" s="160" t="s">
        <v>21</v>
      </c>
      <c r="D303" s="123">
        <v>222.09210602690024</v>
      </c>
      <c r="E303" s="124">
        <v>426.12274205999984</v>
      </c>
      <c r="F303" s="124">
        <f t="shared" si="19"/>
        <v>204.0306360330996</v>
      </c>
      <c r="G303" s="120">
        <f t="shared" si="18"/>
        <v>91.867576782934819</v>
      </c>
      <c r="H303" s="122"/>
      <c r="K303" s="157"/>
    </row>
    <row r="304" spans="1:11" s="153" customFormat="1" x14ac:dyDescent="0.25">
      <c r="A304" s="158" t="s">
        <v>468</v>
      </c>
      <c r="B304" s="165" t="s">
        <v>401</v>
      </c>
      <c r="C304" s="160" t="s">
        <v>21</v>
      </c>
      <c r="D304" s="123">
        <v>175.87017662054552</v>
      </c>
      <c r="E304" s="124">
        <v>170.98749421000062</v>
      </c>
      <c r="F304" s="124">
        <f t="shared" si="19"/>
        <v>-4.882682410544902</v>
      </c>
      <c r="G304" s="120">
        <f t="shared" si="18"/>
        <v>-2.7762992591289049</v>
      </c>
      <c r="H304" s="122"/>
      <c r="K304" s="157"/>
    </row>
    <row r="305" spans="1:11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100.93781231026777</v>
      </c>
      <c r="E305" s="124">
        <f>E167/1.2/E23*100</f>
        <v>95.509001230907415</v>
      </c>
      <c r="F305" s="124">
        <f>+SUM(E305)-SUM(D305)</f>
        <v>-5.4288110793603579</v>
      </c>
      <c r="G305" s="120">
        <f t="shared" si="18"/>
        <v>-5.3783720442374987</v>
      </c>
      <c r="H305" s="122"/>
      <c r="K305" s="157"/>
    </row>
    <row r="306" spans="1:11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K306" s="157"/>
    </row>
    <row r="307" spans="1:11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K307" s="157"/>
    </row>
    <row r="308" spans="1:11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K308" s="157"/>
    </row>
    <row r="309" spans="1:11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K309" s="157"/>
    </row>
    <row r="310" spans="1:11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K310" s="157"/>
    </row>
    <row r="311" spans="1:11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99.442915770480965</v>
      </c>
      <c r="E311" s="124">
        <f>E173/1.2/E29*100</f>
        <v>94.942060924898058</v>
      </c>
      <c r="F311" s="124">
        <f t="shared" si="19"/>
        <v>-4.5008548455829072</v>
      </c>
      <c r="G311" s="124">
        <f t="shared" si="18"/>
        <v>-4.5260688614270892</v>
      </c>
      <c r="H311" s="122"/>
      <c r="K311" s="157"/>
    </row>
    <row r="312" spans="1:11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K312" s="157"/>
    </row>
    <row r="313" spans="1:11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9"/>
        <v>0</v>
      </c>
      <c r="G313" s="124">
        <f t="shared" si="18"/>
        <v>0</v>
      </c>
      <c r="H313" s="122"/>
      <c r="K313" s="157"/>
    </row>
    <row r="314" spans="1:11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K314" s="157"/>
    </row>
    <row r="315" spans="1:11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K315" s="157"/>
    </row>
    <row r="316" spans="1:11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K316" s="157"/>
    </row>
    <row r="317" spans="1:11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K317" s="157"/>
    </row>
    <row r="318" spans="1:11" s="153" customFormat="1" ht="19.5" thickBot="1" x14ac:dyDescent="0.3">
      <c r="A318" s="321" t="s">
        <v>494</v>
      </c>
      <c r="B318" s="322"/>
      <c r="C318" s="322"/>
      <c r="D318" s="322"/>
      <c r="E318" s="322"/>
      <c r="F318" s="322"/>
      <c r="G318" s="322"/>
      <c r="H318" s="323"/>
      <c r="K318" s="157"/>
    </row>
    <row r="319" spans="1:11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1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7343.0425679126511</v>
      </c>
      <c r="E340" s="124">
        <v>2039.19356326613</v>
      </c>
      <c r="F340" s="124">
        <f t="shared" ref="F340:F367" si="20">+SUM(E340)-SUM(D340)</f>
        <v>-5303.8490046465213</v>
      </c>
      <c r="G340" s="124">
        <f t="shared" ref="G340:G350" si="21">IFERROR(F340/D340*100,0)</f>
        <v>-72.229582704900551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7343.0425679126511</v>
      </c>
      <c r="E341" s="124">
        <v>2039.19356326613</v>
      </c>
      <c r="F341" s="124">
        <f t="shared" si="20"/>
        <v>-5303.8490046465213</v>
      </c>
      <c r="G341" s="124">
        <f t="shared" si="21"/>
        <v>-72.229582704900551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4260.7822162021275</v>
      </c>
      <c r="E342" s="124">
        <v>0</v>
      </c>
      <c r="F342" s="124">
        <f t="shared" si="20"/>
        <v>-4260.7822162021275</v>
      </c>
      <c r="G342" s="124">
        <f t="shared" si="21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3082.2603517105235</v>
      </c>
      <c r="E343" s="124">
        <v>2039.19356326613</v>
      </c>
      <c r="F343" s="124">
        <f t="shared" si="20"/>
        <v>-1043.0667884443935</v>
      </c>
      <c r="G343" s="124">
        <f t="shared" si="21"/>
        <v>-33.840969594458031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510.23319567405088</v>
      </c>
      <c r="E344" s="124">
        <v>139.64103659564626</v>
      </c>
      <c r="F344" s="124">
        <f t="shared" si="20"/>
        <v>-370.59215907840462</v>
      </c>
      <c r="G344" s="124">
        <f t="shared" si="21"/>
        <v>-72.631918546347919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99.652790506786602</v>
      </c>
      <c r="E345" s="124">
        <v>51.506131436111119</v>
      </c>
      <c r="F345" s="124">
        <f t="shared" si="20"/>
        <v>-48.146659070675483</v>
      </c>
      <c r="G345" s="124">
        <f t="shared" si="21"/>
        <v>-48.314411293275903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99.652790506786602</v>
      </c>
      <c r="E346" s="124">
        <v>51.506131436111119</v>
      </c>
      <c r="F346" s="124">
        <f t="shared" si="20"/>
        <v>-48.146659070675483</v>
      </c>
      <c r="G346" s="124">
        <f t="shared" si="21"/>
        <v>-48.314411293275903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24.104100000000003</v>
      </c>
      <c r="E347" s="124">
        <v>0</v>
      </c>
      <c r="F347" s="124">
        <f t="shared" si="20"/>
        <v>-24.104100000000003</v>
      </c>
      <c r="G347" s="124">
        <f t="shared" si="21"/>
        <v>-100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75.548690506786599</v>
      </c>
      <c r="E348" s="124">
        <v>51.506131436111119</v>
      </c>
      <c r="F348" s="124">
        <f t="shared" si="20"/>
        <v>-24.04255907067548</v>
      </c>
      <c r="G348" s="124">
        <f t="shared" si="21"/>
        <v>-31.823925615912191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366547.61299999995</v>
      </c>
      <c r="E349" s="124">
        <v>371242.72846590518</v>
      </c>
      <c r="F349" s="124">
        <f t="shared" si="20"/>
        <v>4695.1154659052263</v>
      </c>
      <c r="G349" s="124">
        <f t="shared" si="21"/>
        <v>1.2809019345340074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6647.4088698428504</v>
      </c>
      <c r="E350" s="124">
        <v>1788.1349999999995</v>
      </c>
      <c r="F350" s="124">
        <f t="shared" si="20"/>
        <v>-4859.2738698428511</v>
      </c>
      <c r="G350" s="124">
        <f t="shared" si="21"/>
        <v>-73.100270571407293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20"/>
        <v>0</v>
      </c>
      <c r="G352" s="124">
        <f t="shared" ref="G352:G354" si="22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20"/>
        <v>0</v>
      </c>
      <c r="G354" s="124">
        <f t="shared" si="22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3458.1666666666697</v>
      </c>
      <c r="E367" s="130">
        <v>3251</v>
      </c>
      <c r="F367" s="130">
        <f t="shared" si="20"/>
        <v>-207.1666666666697</v>
      </c>
      <c r="G367" s="130">
        <f t="shared" ref="G367" si="23">IFERROR(F367/D367*100,0)</f>
        <v>-5.990650151814628</v>
      </c>
      <c r="H367" s="184"/>
    </row>
    <row r="368" spans="1:8" x14ac:dyDescent="0.25">
      <c r="A368" s="324" t="s">
        <v>590</v>
      </c>
      <c r="B368" s="325"/>
      <c r="C368" s="325"/>
      <c r="D368" s="325"/>
      <c r="E368" s="325"/>
      <c r="F368" s="325"/>
      <c r="G368" s="325"/>
      <c r="H368" s="326"/>
    </row>
    <row r="369" spans="1:11" ht="16.5" thickBot="1" x14ac:dyDescent="0.3">
      <c r="A369" s="324"/>
      <c r="B369" s="325"/>
      <c r="C369" s="325"/>
      <c r="D369" s="325"/>
      <c r="E369" s="325"/>
      <c r="F369" s="325"/>
      <c r="G369" s="325"/>
      <c r="H369" s="326"/>
    </row>
    <row r="370" spans="1:11" s="144" customFormat="1" ht="67.5" customHeight="1" x14ac:dyDescent="0.25">
      <c r="A370" s="327" t="s">
        <v>7</v>
      </c>
      <c r="B370" s="329" t="s">
        <v>8</v>
      </c>
      <c r="C370" s="331" t="s">
        <v>9</v>
      </c>
      <c r="D370" s="313" t="s">
        <v>736</v>
      </c>
      <c r="E370" s="314"/>
      <c r="F370" s="315" t="s">
        <v>11</v>
      </c>
      <c r="G370" s="314"/>
      <c r="H370" s="298" t="s">
        <v>12</v>
      </c>
      <c r="K370" s="264"/>
    </row>
    <row r="371" spans="1:11" s="144" customFormat="1" x14ac:dyDescent="0.25">
      <c r="A371" s="328"/>
      <c r="B371" s="330"/>
      <c r="C371" s="332"/>
      <c r="D371" s="185" t="s">
        <v>13</v>
      </c>
      <c r="E371" s="147" t="s">
        <v>14</v>
      </c>
      <c r="F371" s="147" t="s">
        <v>15</v>
      </c>
      <c r="G371" s="148" t="s">
        <v>16</v>
      </c>
      <c r="H371" s="299"/>
      <c r="K371" s="264"/>
    </row>
    <row r="372" spans="1:11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1" x14ac:dyDescent="0.25">
      <c r="A373" s="300" t="s">
        <v>591</v>
      </c>
      <c r="B373" s="301"/>
      <c r="C373" s="160" t="s">
        <v>21</v>
      </c>
      <c r="D373" s="213">
        <f t="shared" ref="D373:E373" si="24">SUM(D374,D431)</f>
        <v>1310.3344174699998</v>
      </c>
      <c r="E373" s="116">
        <f t="shared" si="24"/>
        <v>97.622358669999997</v>
      </c>
      <c r="F373" s="214">
        <f t="shared" ref="F373:F432" si="25">+SUM(E373)-SUM(D373)</f>
        <v>-1212.7120587999998</v>
      </c>
      <c r="G373" s="192">
        <f t="shared" ref="G373:G432" si="26">IFERROR(F373/D373*100,0)</f>
        <v>-92.549813439343993</v>
      </c>
      <c r="H373" s="193"/>
    </row>
    <row r="374" spans="1:11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7">SUM(D375,D399,D427,D428)</f>
        <v>1310.3344174699998</v>
      </c>
      <c r="E374" s="124">
        <f t="shared" si="27"/>
        <v>97.622358669999997</v>
      </c>
      <c r="F374" s="124">
        <f t="shared" si="25"/>
        <v>-1212.7120587999998</v>
      </c>
      <c r="G374" s="195">
        <f t="shared" si="26"/>
        <v>-92.549813439343993</v>
      </c>
      <c r="H374" s="196"/>
    </row>
    <row r="375" spans="1:11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8">SUM(D376,D394,D398)</f>
        <v>365.22647320999999</v>
      </c>
      <c r="E375" s="124">
        <f t="shared" si="28"/>
        <v>43.582940420000007</v>
      </c>
      <c r="F375" s="124">
        <f t="shared" si="25"/>
        <v>-321.64353278999999</v>
      </c>
      <c r="G375" s="195">
        <f t="shared" si="26"/>
        <v>-88.066872579923739</v>
      </c>
      <c r="H375" s="196"/>
    </row>
    <row r="376" spans="1:11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9">SUM(D377,D381,D382,D383,D384,D389,D390,D391)</f>
        <v>365.22647320999999</v>
      </c>
      <c r="E376" s="124">
        <f t="shared" si="29"/>
        <v>43.582940420000007</v>
      </c>
      <c r="F376" s="195">
        <f t="shared" si="25"/>
        <v>-321.64353278999999</v>
      </c>
      <c r="G376" s="195">
        <f t="shared" si="26"/>
        <v>-88.066872579923739</v>
      </c>
      <c r="H376" s="196"/>
    </row>
    <row r="377" spans="1:11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5"/>
        <v>0</v>
      </c>
      <c r="G377" s="197">
        <f t="shared" si="26"/>
        <v>0</v>
      </c>
      <c r="H377" s="196"/>
    </row>
    <row r="378" spans="1:11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5"/>
        <v>0</v>
      </c>
      <c r="G378" s="120">
        <f t="shared" si="26"/>
        <v>0</v>
      </c>
      <c r="H378" s="196"/>
    </row>
    <row r="379" spans="1:11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5"/>
        <v>0</v>
      </c>
      <c r="G379" s="120">
        <f t="shared" si="26"/>
        <v>0</v>
      </c>
      <c r="H379" s="196"/>
    </row>
    <row r="380" spans="1:11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5"/>
        <v>0</v>
      </c>
      <c r="G380" s="120">
        <f t="shared" si="26"/>
        <v>0</v>
      </c>
      <c r="H380" s="196"/>
    </row>
    <row r="381" spans="1:11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5"/>
        <v>0</v>
      </c>
      <c r="G381" s="120">
        <f t="shared" si="26"/>
        <v>0</v>
      </c>
      <c r="H381" s="196"/>
    </row>
    <row r="382" spans="1:11" x14ac:dyDescent="0.25">
      <c r="A382" s="158" t="s">
        <v>602</v>
      </c>
      <c r="B382" s="165" t="s">
        <v>603</v>
      </c>
      <c r="C382" s="160" t="s">
        <v>21</v>
      </c>
      <c r="D382" s="215">
        <v>77.188535000000002</v>
      </c>
      <c r="E382" s="124">
        <v>0</v>
      </c>
      <c r="F382" s="195">
        <f t="shared" si="25"/>
        <v>-77.188535000000002</v>
      </c>
      <c r="G382" s="195">
        <f t="shared" si="26"/>
        <v>-100</v>
      </c>
      <c r="H382" s="196"/>
    </row>
    <row r="383" spans="1:11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5"/>
        <v>0</v>
      </c>
      <c r="G383" s="120">
        <f t="shared" si="26"/>
        <v>0</v>
      </c>
      <c r="H383" s="196"/>
    </row>
    <row r="384" spans="1:11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30">SUM(D385,D387)</f>
        <v>288.03793820999999</v>
      </c>
      <c r="E384" s="124">
        <f t="shared" si="30"/>
        <v>43.582940420000007</v>
      </c>
      <c r="F384" s="195">
        <f t="shared" si="25"/>
        <v>-244.45499778999999</v>
      </c>
      <c r="G384" s="195">
        <f t="shared" si="26"/>
        <v>-84.869027777783572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5"/>
        <v>0</v>
      </c>
      <c r="G385" s="120">
        <f t="shared" si="26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5"/>
        <v>0</v>
      </c>
      <c r="G386" s="120">
        <f t="shared" si="26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288.03793820999999</v>
      </c>
      <c r="E387" s="124">
        <v>43.582940420000007</v>
      </c>
      <c r="F387" s="195">
        <f t="shared" si="25"/>
        <v>-244.45499778999999</v>
      </c>
      <c r="G387" s="195">
        <f t="shared" si="26"/>
        <v>-84.869027777783572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288.03793820999999</v>
      </c>
      <c r="E388" s="124">
        <v>43.582940420000007</v>
      </c>
      <c r="F388" s="195">
        <f t="shared" si="25"/>
        <v>-244.45499778999999</v>
      </c>
      <c r="G388" s="195">
        <f t="shared" si="26"/>
        <v>-84.869027777783572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5"/>
        <v>0</v>
      </c>
      <c r="G389" s="195">
        <f t="shared" si="26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5"/>
        <v>0</v>
      </c>
      <c r="G390" s="120">
        <f t="shared" si="26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5"/>
        <v>0</v>
      </c>
      <c r="G391" s="197">
        <f t="shared" si="26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5"/>
        <v>0</v>
      </c>
      <c r="G392" s="120">
        <f t="shared" si="26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5"/>
        <v>0</v>
      </c>
      <c r="G393" s="120">
        <f t="shared" si="26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5"/>
        <v>0</v>
      </c>
      <c r="G394" s="197">
        <f t="shared" si="26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5"/>
        <v>0</v>
      </c>
      <c r="G395" s="197">
        <f t="shared" si="26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5"/>
        <v>0</v>
      </c>
      <c r="G396" s="197">
        <f t="shared" si="26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5"/>
        <v>0</v>
      </c>
      <c r="G397" s="197">
        <f t="shared" si="26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5"/>
        <v>0</v>
      </c>
      <c r="G398" s="195">
        <f t="shared" si="26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813.62719215999994</v>
      </c>
      <c r="E399" s="124">
        <f>E400+E414+E413</f>
        <v>46.858006809999999</v>
      </c>
      <c r="F399" s="124">
        <f t="shared" si="25"/>
        <v>-766.76918534999993</v>
      </c>
      <c r="G399" s="195">
        <f t="shared" si="26"/>
        <v>-94.240850445816292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809.87404279999998</v>
      </c>
      <c r="E400" s="124">
        <f>SUM(E401,E405:E410)</f>
        <v>46.858006809999999</v>
      </c>
      <c r="F400" s="195">
        <f t="shared" si="25"/>
        <v>-763.01603598999998</v>
      </c>
      <c r="G400" s="195">
        <f t="shared" si="26"/>
        <v>-94.214161174002257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6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5"/>
        <v>0</v>
      </c>
      <c r="G402" s="120">
        <f t="shared" si="26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5"/>
        <v>0</v>
      </c>
      <c r="G403" s="120">
        <f t="shared" si="26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5"/>
        <v>0</v>
      </c>
      <c r="G404" s="120">
        <f t="shared" si="26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5"/>
        <v>0</v>
      </c>
      <c r="G405" s="120">
        <f t="shared" si="26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809.87404279999998</v>
      </c>
      <c r="E406" s="124">
        <v>46.858006809999999</v>
      </c>
      <c r="F406" s="195">
        <f t="shared" si="25"/>
        <v>-763.01603598999998</v>
      </c>
      <c r="G406" s="195">
        <f t="shared" si="26"/>
        <v>-94.214161174002257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5"/>
        <v>0</v>
      </c>
      <c r="G407" s="120">
        <f t="shared" si="26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5"/>
        <v>0</v>
      </c>
      <c r="G408" s="120">
        <f t="shared" si="26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5"/>
        <v>0</v>
      </c>
      <c r="G409" s="120">
        <f t="shared" si="26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5"/>
        <v>0</v>
      </c>
      <c r="G410" s="120">
        <f t="shared" si="26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5"/>
        <v>0</v>
      </c>
      <c r="G411" s="120">
        <f t="shared" si="26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5"/>
        <v>0</v>
      </c>
      <c r="G412" s="120">
        <f t="shared" si="26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3.7531493600000001</v>
      </c>
      <c r="E413" s="124">
        <v>0</v>
      </c>
      <c r="F413" s="195">
        <f t="shared" si="25"/>
        <v>-3.7531493600000001</v>
      </c>
      <c r="G413" s="195">
        <f t="shared" si="26"/>
        <v>-100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5"/>
        <v>0</v>
      </c>
      <c r="G414" s="195">
        <f t="shared" si="26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5"/>
        <v>0</v>
      </c>
      <c r="G415" s="120">
        <f t="shared" si="26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5"/>
        <v>0</v>
      </c>
      <c r="G416" s="120">
        <f t="shared" si="26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5"/>
        <v>0</v>
      </c>
      <c r="G417" s="120">
        <f t="shared" si="26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5"/>
        <v>0</v>
      </c>
      <c r="G418" s="120">
        <f t="shared" si="26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5"/>
        <v>0</v>
      </c>
      <c r="G419" s="120">
        <f t="shared" si="26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5"/>
        <v>0</v>
      </c>
      <c r="G420" s="195">
        <f t="shared" si="26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5"/>
        <v>0</v>
      </c>
      <c r="G421" s="120">
        <f t="shared" si="26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5"/>
        <v>0</v>
      </c>
      <c r="G422" s="120">
        <f t="shared" si="26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5"/>
        <v>0</v>
      </c>
      <c r="G423" s="120">
        <f t="shared" si="26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5"/>
        <v>0</v>
      </c>
      <c r="G424" s="120">
        <f t="shared" si="26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5"/>
        <v>0</v>
      </c>
      <c r="G425" s="120">
        <f t="shared" si="26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5"/>
        <v>0</v>
      </c>
      <c r="G426" s="120">
        <f t="shared" si="26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127.8490449</v>
      </c>
      <c r="E427" s="124">
        <v>7.0122436799999983</v>
      </c>
      <c r="F427" s="124">
        <f t="shared" si="25"/>
        <v>-120.83680122</v>
      </c>
      <c r="G427" s="195">
        <f t="shared" si="26"/>
        <v>-94.515216218091595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3.6317072000000001</v>
      </c>
      <c r="E428" s="124">
        <v>0.16916776</v>
      </c>
      <c r="F428" s="124">
        <f t="shared" si="25"/>
        <v>-3.46253944</v>
      </c>
      <c r="G428" s="195">
        <f t="shared" si="26"/>
        <v>-95.34192183775167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5"/>
        <v>0</v>
      </c>
      <c r="G429" s="120">
        <f t="shared" si="26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5"/>
        <v>0</v>
      </c>
      <c r="G430" s="195">
        <f t="shared" si="26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5"/>
        <v>0</v>
      </c>
      <c r="G431" s="195">
        <f t="shared" si="26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5"/>
        <v>0</v>
      </c>
      <c r="G432" s="195">
        <f t="shared" si="26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31">+SUM(E433)-SUM(D433)</f>
        <v>0</v>
      </c>
      <c r="G433" s="195">
        <f t="shared" ref="G433:G442" si="32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31"/>
        <v>0</v>
      </c>
      <c r="G434" s="195">
        <f t="shared" si="32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31"/>
        <v>0</v>
      </c>
      <c r="G435" s="195">
        <f t="shared" si="32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31"/>
        <v>0</v>
      </c>
      <c r="G436" s="195">
        <f t="shared" si="32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31"/>
        <v>0</v>
      </c>
      <c r="G437" s="195">
        <f t="shared" si="32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31"/>
        <v>0</v>
      </c>
      <c r="G438" s="195">
        <f t="shared" si="32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31"/>
        <v>0</v>
      </c>
      <c r="G439" s="195">
        <f t="shared" si="32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31"/>
        <v>0</v>
      </c>
      <c r="G440" s="195">
        <f t="shared" si="32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31"/>
        <v>0</v>
      </c>
      <c r="G441" s="195">
        <f t="shared" si="32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31"/>
        <v>0</v>
      </c>
      <c r="G442" s="195">
        <f t="shared" si="32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295.41883354000004</v>
      </c>
      <c r="E444" s="127">
        <v>46.150542120000004</v>
      </c>
      <c r="F444" s="195">
        <f t="shared" ref="F444:F452" si="33">+SUM(E444)-SUM(D444)</f>
        <v>-249.26829142000003</v>
      </c>
      <c r="G444" s="124">
        <f t="shared" ref="G444:G453" si="34">IFERROR(F444/D444*100,0)</f>
        <v>-84.37792825630693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34.370301589999997</v>
      </c>
      <c r="E445" s="127">
        <v>8.3250752800000001</v>
      </c>
      <c r="F445" s="195">
        <f t="shared" si="33"/>
        <v>-26.045226309999997</v>
      </c>
      <c r="G445" s="124">
        <f t="shared" si="34"/>
        <v>-75.778288537269717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3.3107561799999998</v>
      </c>
      <c r="E446" s="127">
        <v>8.3250752800000001</v>
      </c>
      <c r="F446" s="195">
        <f t="shared" si="33"/>
        <v>5.0143190999999998</v>
      </c>
      <c r="G446" s="124">
        <f t="shared" si="34"/>
        <v>151.45540255398691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31.059545409999998</v>
      </c>
      <c r="E447" s="127">
        <v>0</v>
      </c>
      <c r="F447" s="195">
        <f t="shared" ref="F447" si="35">+SUM(E447)-SUM(D447)</f>
        <v>-31.059545409999998</v>
      </c>
      <c r="G447" s="124">
        <f t="shared" ref="G447" si="36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3"/>
        <v>0</v>
      </c>
      <c r="G448" s="124">
        <f t="shared" si="34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260.57485225000005</v>
      </c>
      <c r="E449" s="127">
        <v>36.160451780000002</v>
      </c>
      <c r="F449" s="195">
        <f t="shared" ref="F449" si="37">+SUM(E449)-SUM(D449)</f>
        <v>-224.41440047000003</v>
      </c>
      <c r="G449" s="124">
        <f t="shared" ref="G449" si="38">IFERROR(F449/D449*100,0)</f>
        <v>-86.122815971010496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3"/>
        <v>0</v>
      </c>
      <c r="G450" s="120">
        <f t="shared" si="34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3"/>
        <v>0</v>
      </c>
      <c r="G451" s="120">
        <f t="shared" si="34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3"/>
        <v>0</v>
      </c>
      <c r="G452" s="120">
        <f t="shared" si="34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4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02" t="s">
        <v>690</v>
      </c>
      <c r="B457" s="302"/>
      <c r="C457" s="302"/>
      <c r="D457" s="302"/>
      <c r="E457" s="302"/>
      <c r="F457" s="302"/>
      <c r="G457" s="302"/>
      <c r="H457" s="302"/>
    </row>
    <row r="458" spans="1:8" x14ac:dyDescent="0.25">
      <c r="A458" s="302" t="s">
        <v>691</v>
      </c>
      <c r="B458" s="302"/>
      <c r="C458" s="302"/>
      <c r="D458" s="302"/>
      <c r="E458" s="302"/>
      <c r="F458" s="302"/>
      <c r="G458" s="302"/>
      <c r="H458" s="302"/>
    </row>
    <row r="459" spans="1:8" x14ac:dyDescent="0.25">
      <c r="A459" s="302" t="s">
        <v>712</v>
      </c>
      <c r="B459" s="302"/>
      <c r="C459" s="302"/>
      <c r="D459" s="302"/>
      <c r="E459" s="302"/>
      <c r="F459" s="302"/>
      <c r="G459" s="302"/>
      <c r="H459" s="302"/>
    </row>
    <row r="460" spans="1:8" ht="26.25" customHeight="1" x14ac:dyDescent="0.25">
      <c r="A460" s="317" t="s">
        <v>693</v>
      </c>
      <c r="B460" s="317"/>
      <c r="C460" s="317"/>
      <c r="D460" s="317"/>
      <c r="E460" s="317"/>
      <c r="F460" s="317"/>
      <c r="G460" s="317"/>
      <c r="H460" s="317"/>
    </row>
    <row r="461" spans="1:8" ht="53.25" customHeight="1" x14ac:dyDescent="0.25">
      <c r="A461" s="320" t="s">
        <v>694</v>
      </c>
      <c r="B461" s="320"/>
      <c r="C461" s="320"/>
      <c r="D461" s="320"/>
      <c r="E461" s="320"/>
      <c r="F461" s="320"/>
      <c r="G461" s="320"/>
      <c r="H461" s="320"/>
    </row>
    <row r="462" spans="1:8" x14ac:dyDescent="0.25">
      <c r="A462" s="320"/>
      <c r="B462" s="320"/>
      <c r="C462" s="320"/>
      <c r="D462" s="320"/>
      <c r="E462" s="320"/>
      <c r="F462" s="320"/>
      <c r="G462" s="320"/>
      <c r="H462" s="320"/>
    </row>
    <row r="463" spans="1:8" x14ac:dyDescent="0.25">
      <c r="A463" s="257"/>
    </row>
    <row r="465" spans="1:11" s="5" customFormat="1" ht="16.5" thickBot="1" x14ac:dyDescent="0.3">
      <c r="A465" s="222" t="s">
        <v>714</v>
      </c>
      <c r="B465" s="2"/>
      <c r="C465" s="3"/>
      <c r="D465" s="3"/>
      <c r="E465" s="4"/>
      <c r="K465" s="265"/>
    </row>
    <row r="466" spans="1:11" s="5" customFormat="1" ht="33.75" customHeight="1" x14ac:dyDescent="0.25">
      <c r="A466" s="337" t="s">
        <v>7</v>
      </c>
      <c r="B466" s="339" t="s">
        <v>8</v>
      </c>
      <c r="C466" s="341" t="s">
        <v>9</v>
      </c>
      <c r="D466" s="343" t="s">
        <v>736</v>
      </c>
      <c r="E466" s="344"/>
      <c r="F466" s="345" t="s">
        <v>11</v>
      </c>
      <c r="G466" s="344"/>
      <c r="H466" s="318" t="s">
        <v>12</v>
      </c>
      <c r="K466" s="265"/>
    </row>
    <row r="467" spans="1:11" s="5" customFormat="1" ht="16.5" thickBot="1" x14ac:dyDescent="0.3">
      <c r="A467" s="338"/>
      <c r="B467" s="340"/>
      <c r="C467" s="342"/>
      <c r="D467" s="223" t="s">
        <v>13</v>
      </c>
      <c r="E467" s="224" t="s">
        <v>715</v>
      </c>
      <c r="F467" s="224" t="s">
        <v>15</v>
      </c>
      <c r="G467" s="223" t="s">
        <v>16</v>
      </c>
      <c r="H467" s="319"/>
      <c r="K467" s="265"/>
    </row>
    <row r="468" spans="1:11" s="5" customFormat="1" ht="19.5" thickBot="1" x14ac:dyDescent="0.3">
      <c r="A468" s="333" t="s">
        <v>18</v>
      </c>
      <c r="B468" s="334"/>
      <c r="C468" s="334"/>
      <c r="D468" s="334"/>
      <c r="E468" s="334"/>
      <c r="F468" s="334"/>
      <c r="G468" s="334"/>
      <c r="H468" s="335"/>
      <c r="K468" s="265"/>
    </row>
    <row r="469" spans="1:11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980.46692749882266</v>
      </c>
      <c r="E469" s="228">
        <f>+E69</f>
        <v>214.24478823000001</v>
      </c>
      <c r="F469" s="90">
        <f t="shared" ref="F469:F474" si="39">+SUM(E469)-SUM(D469)</f>
        <v>-766.22213926882262</v>
      </c>
      <c r="G469" s="87">
        <f t="shared" ref="G469:G474" si="40">IFERROR(F469/D469*100,0)</f>
        <v>-78.14869811299603</v>
      </c>
      <c r="H469" s="229"/>
      <c r="K469" s="265"/>
    </row>
    <row r="470" spans="1:11" s="5" customFormat="1" x14ac:dyDescent="0.25">
      <c r="A470" s="236"/>
      <c r="B470" s="226" t="s">
        <v>717</v>
      </c>
      <c r="C470" s="20"/>
      <c r="D470" s="259"/>
      <c r="E470" s="86"/>
      <c r="F470" s="91">
        <f t="shared" si="39"/>
        <v>0</v>
      </c>
      <c r="G470" s="85">
        <f t="shared" si="40"/>
        <v>0</v>
      </c>
      <c r="H470" s="231"/>
      <c r="K470" s="265"/>
    </row>
    <row r="471" spans="1:11" s="5" customFormat="1" x14ac:dyDescent="0.25">
      <c r="A471" s="236"/>
      <c r="B471" s="226" t="s">
        <v>718</v>
      </c>
      <c r="C471" s="20" t="s">
        <v>716</v>
      </c>
      <c r="D471" s="259">
        <v>970.383060956534</v>
      </c>
      <c r="E471" s="86">
        <v>213.14888138999999</v>
      </c>
      <c r="F471" s="91">
        <f t="shared" si="39"/>
        <v>-757.23417956653407</v>
      </c>
      <c r="G471" s="85">
        <f t="shared" si="40"/>
        <v>-78.034562847800231</v>
      </c>
      <c r="H471" s="231"/>
      <c r="K471" s="265"/>
    </row>
    <row r="472" spans="1:11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9"/>
        <v>0</v>
      </c>
      <c r="G472" s="85">
        <f t="shared" si="40"/>
        <v>0</v>
      </c>
      <c r="H472" s="231"/>
      <c r="K472" s="265"/>
    </row>
    <row r="473" spans="1:11" s="5" customFormat="1" x14ac:dyDescent="0.25">
      <c r="A473" s="236"/>
      <c r="B473" s="226" t="s">
        <v>720</v>
      </c>
      <c r="C473" s="20" t="s">
        <v>716</v>
      </c>
      <c r="D473" s="259">
        <v>10.083866542288515</v>
      </c>
      <c r="E473" s="86">
        <v>1.09590684</v>
      </c>
      <c r="F473" s="91">
        <f t="shared" si="39"/>
        <v>-8.9879597022885154</v>
      </c>
      <c r="G473" s="85">
        <f t="shared" si="40"/>
        <v>-89.132077111452077</v>
      </c>
      <c r="H473" s="231"/>
      <c r="K473" s="265"/>
    </row>
    <row r="474" spans="1:11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9"/>
        <v>0</v>
      </c>
      <c r="G474" s="88">
        <f t="shared" si="40"/>
        <v>0</v>
      </c>
      <c r="H474" s="233"/>
      <c r="K474" s="265"/>
    </row>
    <row r="475" spans="1:11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K475" s="265"/>
    </row>
    <row r="476" spans="1:11" s="5" customFormat="1" ht="21" thickBot="1" x14ac:dyDescent="0.3">
      <c r="A476" s="336" t="s">
        <v>590</v>
      </c>
      <c r="B476" s="336"/>
      <c r="C476" s="336"/>
      <c r="D476" s="336"/>
      <c r="E476" s="336"/>
      <c r="F476" s="336"/>
      <c r="G476" s="336"/>
      <c r="H476" s="336"/>
      <c r="K476" s="265"/>
    </row>
    <row r="477" spans="1:11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77.188535000000002</v>
      </c>
      <c r="E477" s="228">
        <f>+E382</f>
        <v>0</v>
      </c>
      <c r="F477" s="90">
        <f t="shared" ref="F477:F480" si="41">+SUM(E477)-SUM(D477)</f>
        <v>-77.188535000000002</v>
      </c>
      <c r="G477" s="87">
        <f t="shared" ref="G477:G480" si="42">IFERROR(F477/D477*100,0)</f>
        <v>-100</v>
      </c>
      <c r="H477" s="241"/>
      <c r="K477" s="265"/>
    </row>
    <row r="478" spans="1:11" s="5" customFormat="1" x14ac:dyDescent="0.25">
      <c r="A478" s="236"/>
      <c r="B478" s="25" t="s">
        <v>722</v>
      </c>
      <c r="C478" s="20"/>
      <c r="D478" s="230"/>
      <c r="E478" s="86"/>
      <c r="F478" s="91">
        <f t="shared" si="41"/>
        <v>0</v>
      </c>
      <c r="G478" s="85">
        <f t="shared" si="42"/>
        <v>0</v>
      </c>
      <c r="H478" s="242"/>
      <c r="K478" s="265"/>
    </row>
    <row r="479" spans="1:11" s="5" customFormat="1" x14ac:dyDescent="0.25">
      <c r="A479" s="236"/>
      <c r="B479" s="25" t="s">
        <v>723</v>
      </c>
      <c r="C479" s="20" t="s">
        <v>716</v>
      </c>
      <c r="D479" s="230">
        <f>+D480+D490</f>
        <v>262.01775742457664</v>
      </c>
      <c r="E479" s="86">
        <v>105.22673999999998</v>
      </c>
      <c r="F479" s="91">
        <f t="shared" si="41"/>
        <v>-156.79101742457667</v>
      </c>
      <c r="G479" s="85">
        <f t="shared" si="42"/>
        <v>-59.839844049390386</v>
      </c>
      <c r="H479" s="242"/>
      <c r="K479" s="265"/>
    </row>
    <row r="480" spans="1:11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262.01775742457664</v>
      </c>
      <c r="E480" s="88">
        <v>105.22673999999998</v>
      </c>
      <c r="F480" s="92">
        <f t="shared" si="41"/>
        <v>-156.79101742457667</v>
      </c>
      <c r="G480" s="88">
        <f t="shared" si="42"/>
        <v>-59.839844049390386</v>
      </c>
      <c r="H480" s="243"/>
      <c r="K480" s="265"/>
    </row>
    <row r="481" spans="1:11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K481" s="265"/>
    </row>
    <row r="482" spans="1:11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809.87404279999998</v>
      </c>
      <c r="E482" s="228">
        <f>+E406</f>
        <v>46.858006809999999</v>
      </c>
      <c r="F482" s="90">
        <f t="shared" ref="F482:F485" si="43">+SUM(E482)-SUM(D482)</f>
        <v>-763.01603598999998</v>
      </c>
      <c r="G482" s="87">
        <f t="shared" ref="G482:G485" si="44">IFERROR(F482/D482*100,0)</f>
        <v>-94.214161174002257</v>
      </c>
      <c r="H482" s="241"/>
      <c r="K482" s="265"/>
    </row>
    <row r="483" spans="1:11" s="5" customFormat="1" x14ac:dyDescent="0.25">
      <c r="A483" s="236"/>
      <c r="B483" s="25" t="s">
        <v>725</v>
      </c>
      <c r="C483" s="20"/>
      <c r="D483" s="97"/>
      <c r="E483" s="86"/>
      <c r="F483" s="91">
        <f t="shared" si="43"/>
        <v>0</v>
      </c>
      <c r="G483" s="85">
        <f t="shared" si="44"/>
        <v>0</v>
      </c>
      <c r="H483" s="242"/>
      <c r="K483" s="265"/>
    </row>
    <row r="484" spans="1:11" s="5" customFormat="1" x14ac:dyDescent="0.25">
      <c r="A484" s="236"/>
      <c r="B484" s="25" t="s">
        <v>726</v>
      </c>
      <c r="C484" s="20" t="s">
        <v>716</v>
      </c>
      <c r="D484" s="97">
        <f>+D489</f>
        <v>966.6299115940044</v>
      </c>
      <c r="E484" s="86">
        <f>+E489</f>
        <v>211.67350057343197</v>
      </c>
      <c r="F484" s="91">
        <f t="shared" si="43"/>
        <v>-754.95641102057243</v>
      </c>
      <c r="G484" s="85">
        <f t="shared" si="44"/>
        <v>-78.101908700055077</v>
      </c>
      <c r="H484" s="242"/>
      <c r="K484" s="265"/>
    </row>
    <row r="485" spans="1:11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3"/>
        <v>0</v>
      </c>
      <c r="G485" s="88">
        <f t="shared" si="44"/>
        <v>0</v>
      </c>
      <c r="H485" s="243"/>
      <c r="K485" s="265"/>
    </row>
    <row r="486" spans="1:11" s="5" customFormat="1" ht="16.5" thickBot="1" x14ac:dyDescent="0.3">
      <c r="A486" s="1"/>
      <c r="B486" s="2"/>
      <c r="C486" s="3"/>
      <c r="D486" s="4"/>
      <c r="E486" s="4"/>
      <c r="F486" s="67"/>
      <c r="K486" s="265"/>
    </row>
    <row r="487" spans="1:11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976.44129781870186</v>
      </c>
      <c r="E487" s="228">
        <v>212.74300995191604</v>
      </c>
      <c r="F487" s="90">
        <f t="shared" ref="F487:F492" si="45">+SUM(E487)-SUM(D487)</f>
        <v>-763.69828786678579</v>
      </c>
      <c r="G487" s="87">
        <f t="shared" ref="G487:G492" si="46">IFERROR(F487/D487*100,0)</f>
        <v>-78.21241170081926</v>
      </c>
      <c r="H487" s="229"/>
      <c r="K487" s="265"/>
    </row>
    <row r="488" spans="1:11" s="5" customFormat="1" x14ac:dyDescent="0.25">
      <c r="A488" s="236"/>
      <c r="B488" s="226" t="s">
        <v>717</v>
      </c>
      <c r="C488" s="252"/>
      <c r="D488" s="230"/>
      <c r="E488" s="86"/>
      <c r="F488" s="91">
        <f t="shared" si="45"/>
        <v>0</v>
      </c>
      <c r="G488" s="85">
        <f t="shared" si="46"/>
        <v>0</v>
      </c>
      <c r="H488" s="231"/>
      <c r="K488" s="265"/>
    </row>
    <row r="489" spans="1:11" s="5" customFormat="1" x14ac:dyDescent="0.25">
      <c r="A489" s="236"/>
      <c r="B489" s="226" t="s">
        <v>718</v>
      </c>
      <c r="C489" s="252" t="s">
        <v>716</v>
      </c>
      <c r="D489" s="230">
        <v>966.6299115940044</v>
      </c>
      <c r="E489" s="86">
        <v>211.67350057343197</v>
      </c>
      <c r="F489" s="91">
        <f t="shared" si="45"/>
        <v>-754.95641102057243</v>
      </c>
      <c r="G489" s="85">
        <f t="shared" si="46"/>
        <v>-78.101908700055077</v>
      </c>
      <c r="H489" s="231"/>
      <c r="K489" s="265"/>
    </row>
    <row r="490" spans="1:11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5"/>
        <v>0</v>
      </c>
      <c r="G490" s="85">
        <f t="shared" si="46"/>
        <v>0</v>
      </c>
      <c r="H490" s="231"/>
      <c r="K490" s="265"/>
    </row>
    <row r="491" spans="1:11" s="5" customFormat="1" x14ac:dyDescent="0.25">
      <c r="A491" s="236"/>
      <c r="B491" s="226" t="s">
        <v>720</v>
      </c>
      <c r="C491" s="252" t="s">
        <v>716</v>
      </c>
      <c r="D491" s="230">
        <v>9.8113862246974524</v>
      </c>
      <c r="E491" s="86">
        <v>1.0695093784840457</v>
      </c>
      <c r="F491" s="91">
        <f t="shared" si="45"/>
        <v>-8.7418768462134064</v>
      </c>
      <c r="G491" s="85">
        <f t="shared" si="46"/>
        <v>-89.099304073955906</v>
      </c>
      <c r="H491" s="231"/>
      <c r="K491" s="265"/>
    </row>
    <row r="492" spans="1:11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5"/>
        <v>0</v>
      </c>
      <c r="G492" s="88">
        <f t="shared" si="46"/>
        <v>0</v>
      </c>
      <c r="H492" s="233"/>
      <c r="K492" s="265"/>
    </row>
    <row r="493" spans="1:11" s="5" customFormat="1" x14ac:dyDescent="0.25">
      <c r="A493" s="1"/>
      <c r="B493" s="2"/>
      <c r="C493" s="3"/>
      <c r="D493" s="225"/>
      <c r="E493" s="225"/>
      <c r="F493" s="137"/>
      <c r="K493" s="265"/>
    </row>
  </sheetData>
  <autoFilter ref="A21:J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93"/>
  <sheetViews>
    <sheetView view="pageBreakPreview" zoomScale="55" zoomScaleNormal="70" zoomScaleSheetLayoutView="55" workbookViewId="0">
      <pane ySplit="21" topLeftCell="A180" activePane="bottomLeft" state="frozen"/>
      <selection activeCell="E23" sqref="E23"/>
      <selection pane="bottomLeft" activeCell="E23" sqref="E23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5.85546875" style="137" customWidth="1"/>
    <col min="7" max="7" width="16.7109375" style="140" customWidth="1"/>
    <col min="8" max="8" width="19.140625" style="140" customWidth="1"/>
    <col min="9" max="9" width="9.140625" style="141" customWidth="1"/>
    <col min="10" max="10" width="4.7109375" style="141" customWidth="1"/>
    <col min="11" max="11" width="16" style="263" bestFit="1" customWidth="1"/>
    <col min="12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3" t="s">
        <v>3</v>
      </c>
      <c r="B6" s="303"/>
      <c r="C6" s="303"/>
      <c r="D6" s="303"/>
      <c r="E6" s="303"/>
      <c r="F6" s="303"/>
      <c r="G6" s="303"/>
      <c r="H6" s="303"/>
    </row>
    <row r="7" spans="1:8" ht="41.25" customHeight="1" x14ac:dyDescent="0.25">
      <c r="A7" s="304"/>
      <c r="B7" s="304"/>
      <c r="C7" s="304"/>
      <c r="D7" s="304"/>
      <c r="E7" s="304"/>
      <c r="F7" s="304"/>
      <c r="G7" s="304"/>
      <c r="H7" s="304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700</v>
      </c>
      <c r="C11" s="136"/>
      <c r="F11" s="138"/>
      <c r="G11" s="139"/>
      <c r="H11" s="143"/>
    </row>
    <row r="12" spans="1:8" x14ac:dyDescent="0.25">
      <c r="A12" s="305" t="s">
        <v>737</v>
      </c>
      <c r="B12" s="305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6" t="s">
        <v>730</v>
      </c>
      <c r="B14" s="316"/>
      <c r="C14" s="316"/>
      <c r="D14" s="316"/>
      <c r="E14" s="316"/>
      <c r="F14" s="316"/>
      <c r="G14" s="316"/>
      <c r="H14" s="316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1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1" ht="21" customHeight="1" thickBot="1" x14ac:dyDescent="0.3">
      <c r="A18" s="306" t="s">
        <v>6</v>
      </c>
      <c r="B18" s="306"/>
      <c r="C18" s="306"/>
      <c r="D18" s="306"/>
      <c r="E18" s="306"/>
      <c r="F18" s="306"/>
      <c r="G18" s="306"/>
      <c r="H18" s="306"/>
    </row>
    <row r="19" spans="1:11" s="144" customFormat="1" ht="66" customHeight="1" x14ac:dyDescent="0.25">
      <c r="A19" s="307" t="s">
        <v>7</v>
      </c>
      <c r="B19" s="309" t="s">
        <v>8</v>
      </c>
      <c r="C19" s="311" t="s">
        <v>9</v>
      </c>
      <c r="D19" s="313" t="s">
        <v>736</v>
      </c>
      <c r="E19" s="314"/>
      <c r="F19" s="315" t="s">
        <v>11</v>
      </c>
      <c r="G19" s="314"/>
      <c r="H19" s="298" t="s">
        <v>12</v>
      </c>
      <c r="K19" s="264"/>
    </row>
    <row r="20" spans="1:11" s="144" customFormat="1" ht="48" customHeight="1" x14ac:dyDescent="0.25">
      <c r="A20" s="308"/>
      <c r="B20" s="310"/>
      <c r="C20" s="312"/>
      <c r="D20" s="148" t="s">
        <v>13</v>
      </c>
      <c r="E20" s="147" t="s">
        <v>14</v>
      </c>
      <c r="F20" s="147" t="s">
        <v>15</v>
      </c>
      <c r="G20" s="148" t="s">
        <v>16</v>
      </c>
      <c r="H20" s="299"/>
      <c r="K20" s="264"/>
    </row>
    <row r="21" spans="1:11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K21" s="157"/>
    </row>
    <row r="22" spans="1:11" s="153" customFormat="1" ht="19.5" thickBot="1" x14ac:dyDescent="0.3">
      <c r="A22" s="321" t="s">
        <v>18</v>
      </c>
      <c r="B22" s="322"/>
      <c r="C22" s="322"/>
      <c r="D22" s="322"/>
      <c r="E22" s="322"/>
      <c r="F22" s="322"/>
      <c r="G22" s="322"/>
      <c r="H22" s="323"/>
      <c r="K22" s="157"/>
    </row>
    <row r="23" spans="1:11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11679.418899859977</v>
      </c>
      <c r="E23" s="116">
        <f>+E29+E31+E32+E37</f>
        <v>3208.2370000000001</v>
      </c>
      <c r="F23" s="116">
        <f>+SUM(E23)-SUM(D23)</f>
        <v>-8471.1818998599774</v>
      </c>
      <c r="G23" s="117">
        <f t="shared" ref="G23:G76" si="0">IFERROR(F23/D23*100,0)</f>
        <v>-72.530850828216614</v>
      </c>
      <c r="H23" s="118"/>
      <c r="K23" s="157"/>
    </row>
    <row r="24" spans="1:11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K24" s="157"/>
    </row>
    <row r="25" spans="1:11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K25" s="157"/>
    </row>
    <row r="26" spans="1:11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K26" s="157"/>
    </row>
    <row r="27" spans="1:11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K27" s="157"/>
    </row>
    <row r="28" spans="1:11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K28" s="157"/>
    </row>
    <row r="29" spans="1:11" s="153" customFormat="1" x14ac:dyDescent="0.25">
      <c r="A29" s="158" t="s">
        <v>32</v>
      </c>
      <c r="B29" s="159" t="s">
        <v>33</v>
      </c>
      <c r="C29" s="160" t="s">
        <v>21</v>
      </c>
      <c r="D29" s="124">
        <v>10208.978161727649</v>
      </c>
      <c r="E29" s="124">
        <v>3147.5540000000001</v>
      </c>
      <c r="F29" s="124">
        <f t="shared" si="1"/>
        <v>-7061.4241617276493</v>
      </c>
      <c r="G29" s="125">
        <f t="shared" si="0"/>
        <v>-69.168765471554849</v>
      </c>
      <c r="H29" s="122"/>
      <c r="K29" s="157"/>
    </row>
    <row r="30" spans="1:11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K30" s="157"/>
    </row>
    <row r="31" spans="1:11" s="153" customFormat="1" x14ac:dyDescent="0.25">
      <c r="A31" s="158" t="s">
        <v>36</v>
      </c>
      <c r="B31" s="159" t="s">
        <v>37</v>
      </c>
      <c r="C31" s="160" t="s">
        <v>21</v>
      </c>
      <c r="D31" s="124">
        <v>1164.757126385892</v>
      </c>
      <c r="E31" s="124">
        <v>35.972000000000001</v>
      </c>
      <c r="F31" s="124">
        <f t="shared" si="1"/>
        <v>-1128.785126385892</v>
      </c>
      <c r="G31" s="125">
        <f t="shared" si="0"/>
        <v>-96.911630829714952</v>
      </c>
      <c r="H31" s="122"/>
      <c r="K31" s="157"/>
    </row>
    <row r="32" spans="1:11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K32" s="157"/>
    </row>
    <row r="33" spans="1:11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K33" s="157"/>
    </row>
    <row r="34" spans="1:11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K34" s="157"/>
    </row>
    <row r="35" spans="1:11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K35" s="157"/>
    </row>
    <row r="36" spans="1:11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K36" s="157"/>
    </row>
    <row r="37" spans="1:11" s="153" customFormat="1" x14ac:dyDescent="0.25">
      <c r="A37" s="158" t="s">
        <v>48</v>
      </c>
      <c r="B37" s="159" t="s">
        <v>49</v>
      </c>
      <c r="C37" s="160" t="s">
        <v>21</v>
      </c>
      <c r="D37" s="124">
        <v>305.68361174643582</v>
      </c>
      <c r="E37" s="124">
        <v>24.710999999999991</v>
      </c>
      <c r="F37" s="124">
        <f t="shared" si="1"/>
        <v>-280.9726117464358</v>
      </c>
      <c r="G37" s="125">
        <f t="shared" si="0"/>
        <v>-91.916151520580129</v>
      </c>
      <c r="H37" s="122"/>
      <c r="K37" s="157"/>
    </row>
    <row r="38" spans="1:11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9745.8846901430279</v>
      </c>
      <c r="E38" s="124">
        <f>+E44+E46+E47+E52</f>
        <v>2731.377</v>
      </c>
      <c r="F38" s="124">
        <f t="shared" si="1"/>
        <v>-7014.5076901430275</v>
      </c>
      <c r="G38" s="124">
        <f t="shared" si="0"/>
        <v>-71.974047643283626</v>
      </c>
      <c r="H38" s="122"/>
      <c r="K38" s="157"/>
    </row>
    <row r="39" spans="1:11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K39" s="157"/>
    </row>
    <row r="40" spans="1:11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K40" s="157"/>
    </row>
    <row r="41" spans="1:11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K41" s="157"/>
    </row>
    <row r="42" spans="1:11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K42" s="157"/>
    </row>
    <row r="43" spans="1:11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K43" s="157"/>
    </row>
    <row r="44" spans="1:11" s="153" customFormat="1" x14ac:dyDescent="0.25">
      <c r="A44" s="158" t="s">
        <v>57</v>
      </c>
      <c r="B44" s="159" t="s">
        <v>33</v>
      </c>
      <c r="C44" s="160" t="s">
        <v>21</v>
      </c>
      <c r="D44" s="124">
        <v>9369.3849778137228</v>
      </c>
      <c r="E44" s="124">
        <v>2698.76779816</v>
      </c>
      <c r="F44" s="124">
        <f t="shared" si="1"/>
        <v>-6670.6171796537228</v>
      </c>
      <c r="G44" s="124">
        <f t="shared" si="0"/>
        <v>-71.195891677516087</v>
      </c>
      <c r="H44" s="122"/>
      <c r="K44" s="157"/>
    </row>
    <row r="45" spans="1:11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K45" s="157"/>
    </row>
    <row r="46" spans="1:11" s="153" customFormat="1" x14ac:dyDescent="0.25">
      <c r="A46" s="158" t="s">
        <v>59</v>
      </c>
      <c r="B46" s="159" t="s">
        <v>37</v>
      </c>
      <c r="C46" s="160" t="s">
        <v>21</v>
      </c>
      <c r="D46" s="124">
        <v>94.573447869262992</v>
      </c>
      <c r="E46" s="124">
        <v>14.287000000000001</v>
      </c>
      <c r="F46" s="124">
        <f t="shared" si="1"/>
        <v>-80.286447869262986</v>
      </c>
      <c r="G46" s="124">
        <f t="shared" si="0"/>
        <v>-84.893222863408596</v>
      </c>
      <c r="H46" s="122"/>
      <c r="K46" s="157"/>
    </row>
    <row r="47" spans="1:11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K47" s="157"/>
    </row>
    <row r="48" spans="1:11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K48" s="157"/>
    </row>
    <row r="49" spans="1:11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K49" s="157"/>
    </row>
    <row r="50" spans="1:11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K50" s="157"/>
    </row>
    <row r="51" spans="1:11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K51" s="157"/>
    </row>
    <row r="52" spans="1:11" s="153" customFormat="1" x14ac:dyDescent="0.25">
      <c r="A52" s="158" t="s">
        <v>65</v>
      </c>
      <c r="B52" s="159" t="s">
        <v>49</v>
      </c>
      <c r="C52" s="160" t="s">
        <v>21</v>
      </c>
      <c r="D52" s="124">
        <v>281.92626446004283</v>
      </c>
      <c r="E52" s="124">
        <v>18.32220183999997</v>
      </c>
      <c r="F52" s="124">
        <f t="shared" si="1"/>
        <v>-263.60406262004284</v>
      </c>
      <c r="G52" s="124">
        <f t="shared" si="0"/>
        <v>-93.501066005648156</v>
      </c>
      <c r="H52" s="122"/>
      <c r="K52" s="157"/>
    </row>
    <row r="53" spans="1:11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2699.22493214221</v>
      </c>
      <c r="E53" s="124">
        <f>+E54+E55+E60+E61</f>
        <v>739.76033315999985</v>
      </c>
      <c r="F53" s="124">
        <f t="shared" si="1"/>
        <v>-1959.4645989822102</v>
      </c>
      <c r="G53" s="124">
        <f t="shared" si="0"/>
        <v>-72.593601802095932</v>
      </c>
      <c r="H53" s="122"/>
      <c r="K53" s="157"/>
    </row>
    <row r="54" spans="1:11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K54" s="157"/>
    </row>
    <row r="55" spans="1:11" s="153" customFormat="1" x14ac:dyDescent="0.25">
      <c r="A55" s="158" t="s">
        <v>54</v>
      </c>
      <c r="B55" s="162" t="s">
        <v>69</v>
      </c>
      <c r="C55" s="160" t="s">
        <v>21</v>
      </c>
      <c r="D55" s="124">
        <v>1998.4852469368175</v>
      </c>
      <c r="E55" s="124">
        <v>665.58013706999998</v>
      </c>
      <c r="F55" s="124">
        <f t="shared" si="1"/>
        <v>-1332.9051098668174</v>
      </c>
      <c r="G55" s="124">
        <f t="shared" si="0"/>
        <v>-66.695769303767975</v>
      </c>
      <c r="H55" s="122"/>
      <c r="K55" s="157"/>
    </row>
    <row r="56" spans="1:11" s="153" customFormat="1" x14ac:dyDescent="0.25">
      <c r="A56" s="158" t="s">
        <v>70</v>
      </c>
      <c r="B56" s="165" t="s">
        <v>71</v>
      </c>
      <c r="C56" s="160" t="s">
        <v>21</v>
      </c>
      <c r="D56" s="124">
        <v>1998.4852469368175</v>
      </c>
      <c r="E56" s="124">
        <v>665.58013706999998</v>
      </c>
      <c r="F56" s="124">
        <f t="shared" si="1"/>
        <v>-1332.9051098668174</v>
      </c>
      <c r="G56" s="124">
        <f t="shared" si="0"/>
        <v>-66.695769303767975</v>
      </c>
      <c r="H56" s="122"/>
      <c r="K56" s="157"/>
    </row>
    <row r="57" spans="1:11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1971.6355147055829</v>
      </c>
      <c r="E57" s="124">
        <v>653.17499999999995</v>
      </c>
      <c r="F57" s="124">
        <f t="shared" si="1"/>
        <v>-1318.4605147055829</v>
      </c>
      <c r="G57" s="124">
        <f t="shared" si="0"/>
        <v>-66.871412331120638</v>
      </c>
      <c r="H57" s="122"/>
      <c r="K57" s="157"/>
    </row>
    <row r="58" spans="1:11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K58" s="157"/>
    </row>
    <row r="59" spans="1:11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K59" s="157"/>
    </row>
    <row r="60" spans="1:11" s="153" customFormat="1" x14ac:dyDescent="0.25">
      <c r="A60" s="158" t="s">
        <v>55</v>
      </c>
      <c r="B60" s="162" t="s">
        <v>78</v>
      </c>
      <c r="C60" s="160" t="s">
        <v>21</v>
      </c>
      <c r="D60" s="124">
        <v>291.4184362096446</v>
      </c>
      <c r="E60" s="124">
        <v>36.165928110000003</v>
      </c>
      <c r="F60" s="124">
        <f t="shared" si="1"/>
        <v>-255.25250809964459</v>
      </c>
      <c r="G60" s="124">
        <f t="shared" si="0"/>
        <v>-87.589691105204309</v>
      </c>
      <c r="H60" s="122"/>
      <c r="K60" s="157"/>
    </row>
    <row r="61" spans="1:11" s="153" customFormat="1" x14ac:dyDescent="0.25">
      <c r="A61" s="158" t="s">
        <v>79</v>
      </c>
      <c r="B61" s="162" t="s">
        <v>80</v>
      </c>
      <c r="C61" s="160" t="s">
        <v>21</v>
      </c>
      <c r="D61" s="124">
        <v>409.32124899574825</v>
      </c>
      <c r="E61" s="124">
        <v>38.014267979999865</v>
      </c>
      <c r="F61" s="124">
        <f t="shared" si="1"/>
        <v>-371.30698101574836</v>
      </c>
      <c r="G61" s="124">
        <f t="shared" si="0"/>
        <v>-90.712852539840966</v>
      </c>
      <c r="H61" s="122"/>
      <c r="K61" s="157"/>
    </row>
    <row r="62" spans="1:11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2559.1069798609292</v>
      </c>
      <c r="E62" s="124">
        <f>+E63+E64+E66+E67</f>
        <v>821.19291370000008</v>
      </c>
      <c r="F62" s="124">
        <f t="shared" si="1"/>
        <v>-1737.914066160929</v>
      </c>
      <c r="G62" s="124">
        <f t="shared" si="0"/>
        <v>-67.910957995799507</v>
      </c>
      <c r="H62" s="122"/>
      <c r="K62" s="157"/>
    </row>
    <row r="63" spans="1:11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2234.8057688699996</v>
      </c>
      <c r="E63" s="124">
        <v>661.03300000000002</v>
      </c>
      <c r="F63" s="124">
        <f t="shared" si="1"/>
        <v>-1573.7727688699997</v>
      </c>
      <c r="G63" s="124">
        <f t="shared" si="0"/>
        <v>-70.421008876568152</v>
      </c>
      <c r="H63" s="122"/>
      <c r="K63" s="157"/>
    </row>
    <row r="64" spans="1:11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152.50404881029388</v>
      </c>
      <c r="E64" s="124">
        <v>131.28700000000001</v>
      </c>
      <c r="F64" s="124">
        <f t="shared" si="1"/>
        <v>-21.217048810293875</v>
      </c>
      <c r="G64" s="124">
        <f t="shared" si="0"/>
        <v>-13.91244952236425</v>
      </c>
      <c r="H64" s="122"/>
      <c r="K64" s="157"/>
    </row>
    <row r="65" spans="1:11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K65" s="157"/>
    </row>
    <row r="66" spans="1:11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K66" s="157"/>
    </row>
    <row r="67" spans="1:11" s="153" customFormat="1" x14ac:dyDescent="0.25">
      <c r="A67" s="158" t="s">
        <v>91</v>
      </c>
      <c r="B67" s="162" t="s">
        <v>92</v>
      </c>
      <c r="C67" s="160" t="s">
        <v>21</v>
      </c>
      <c r="D67" s="124">
        <v>171.7971621806355</v>
      </c>
      <c r="E67" s="124">
        <v>28.872913700000026</v>
      </c>
      <c r="F67" s="124">
        <f t="shared" si="1"/>
        <v>-142.92424848063547</v>
      </c>
      <c r="G67" s="124">
        <f t="shared" si="0"/>
        <v>-83.193602657044067</v>
      </c>
      <c r="H67" s="122"/>
      <c r="K67" s="157"/>
    </row>
    <row r="68" spans="1:11" s="153" customFormat="1" x14ac:dyDescent="0.25">
      <c r="A68" s="158" t="s">
        <v>93</v>
      </c>
      <c r="B68" s="161" t="s">
        <v>94</v>
      </c>
      <c r="C68" s="160" t="s">
        <v>21</v>
      </c>
      <c r="D68" s="124">
        <v>3435.8432219156762</v>
      </c>
      <c r="E68" s="124">
        <v>971.85500000000002</v>
      </c>
      <c r="F68" s="124">
        <f t="shared" si="1"/>
        <v>-2463.9882219156761</v>
      </c>
      <c r="G68" s="124">
        <f t="shared" si="0"/>
        <v>-71.714221597744029</v>
      </c>
      <c r="H68" s="122"/>
      <c r="K68" s="157"/>
    </row>
    <row r="69" spans="1:11" s="153" customFormat="1" x14ac:dyDescent="0.25">
      <c r="A69" s="158" t="s">
        <v>95</v>
      </c>
      <c r="B69" s="161" t="s">
        <v>96</v>
      </c>
      <c r="C69" s="160" t="s">
        <v>21</v>
      </c>
      <c r="D69" s="124">
        <v>648.90497344736355</v>
      </c>
      <c r="E69" s="124">
        <v>120.87577810999998</v>
      </c>
      <c r="F69" s="124">
        <f t="shared" si="1"/>
        <v>-528.0291953373636</v>
      </c>
      <c r="G69" s="124">
        <f t="shared" si="0"/>
        <v>-81.372345249900462</v>
      </c>
      <c r="H69" s="122"/>
      <c r="K69" s="157"/>
    </row>
    <row r="70" spans="1:11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42.143820497302059</v>
      </c>
      <c r="E70" s="124">
        <f>+E71+E72</f>
        <v>5.5149999999999997</v>
      </c>
      <c r="F70" s="124">
        <f t="shared" si="1"/>
        <v>-36.628820497302058</v>
      </c>
      <c r="G70" s="124">
        <f t="shared" si="0"/>
        <v>-86.913858461519737</v>
      </c>
      <c r="H70" s="122"/>
      <c r="K70" s="157"/>
    </row>
    <row r="71" spans="1:11" s="153" customFormat="1" x14ac:dyDescent="0.25">
      <c r="A71" s="158" t="s">
        <v>99</v>
      </c>
      <c r="B71" s="162" t="s">
        <v>100</v>
      </c>
      <c r="C71" s="160" t="s">
        <v>21</v>
      </c>
      <c r="D71" s="124">
        <v>38.725250660778727</v>
      </c>
      <c r="E71" s="124">
        <v>4.5522473099999985</v>
      </c>
      <c r="F71" s="124">
        <f t="shared" si="1"/>
        <v>-34.173003350778728</v>
      </c>
      <c r="G71" s="124">
        <f t="shared" si="0"/>
        <v>-88.244757019454084</v>
      </c>
      <c r="H71" s="122"/>
      <c r="K71" s="157"/>
    </row>
    <row r="72" spans="1:11" s="153" customFormat="1" x14ac:dyDescent="0.25">
      <c r="A72" s="158" t="s">
        <v>101</v>
      </c>
      <c r="B72" s="162" t="s">
        <v>102</v>
      </c>
      <c r="C72" s="160" t="s">
        <v>21</v>
      </c>
      <c r="D72" s="124">
        <v>3.4185698365233321</v>
      </c>
      <c r="E72" s="124">
        <v>0.96275269000000119</v>
      </c>
      <c r="F72" s="124">
        <f t="shared" si="1"/>
        <v>-2.4558171465233309</v>
      </c>
      <c r="G72" s="124">
        <f t="shared" si="0"/>
        <v>-71.837559680245832</v>
      </c>
      <c r="H72" s="122"/>
      <c r="K72" s="157"/>
    </row>
    <row r="73" spans="1:11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360.66076227954693</v>
      </c>
      <c r="E73" s="85">
        <f>+E38-E53-E62-E68-E69-E70</f>
        <v>72.177975029999914</v>
      </c>
      <c r="F73" s="124">
        <f t="shared" si="1"/>
        <v>-288.48278724954702</v>
      </c>
      <c r="G73" s="124">
        <f t="shared" si="0"/>
        <v>-79.98729482691688</v>
      </c>
      <c r="H73" s="122"/>
      <c r="K73" s="157"/>
    </row>
    <row r="74" spans="1:11" s="153" customFormat="1" x14ac:dyDescent="0.25">
      <c r="A74" s="158" t="s">
        <v>105</v>
      </c>
      <c r="B74" s="162" t="s">
        <v>106</v>
      </c>
      <c r="C74" s="160" t="s">
        <v>21</v>
      </c>
      <c r="D74" s="124">
        <v>252.92813885375955</v>
      </c>
      <c r="E74" s="124">
        <v>46.612702763085032</v>
      </c>
      <c r="F74" s="124">
        <f t="shared" si="1"/>
        <v>-206.31543609067452</v>
      </c>
      <c r="G74" s="124">
        <f t="shared" si="0"/>
        <v>-81.570772246090016</v>
      </c>
      <c r="H74" s="122"/>
      <c r="K74" s="157"/>
    </row>
    <row r="75" spans="1:11" s="153" customFormat="1" x14ac:dyDescent="0.25">
      <c r="A75" s="158" t="s">
        <v>107</v>
      </c>
      <c r="B75" s="162" t="s">
        <v>108</v>
      </c>
      <c r="C75" s="160" t="s">
        <v>21</v>
      </c>
      <c r="D75" s="124">
        <v>1.1144563486075048</v>
      </c>
      <c r="E75" s="124">
        <v>0.22319296</v>
      </c>
      <c r="F75" s="124">
        <f t="shared" si="1"/>
        <v>-0.89126338860750476</v>
      </c>
      <c r="G75" s="124">
        <f t="shared" si="0"/>
        <v>-79.972929376832397</v>
      </c>
      <c r="H75" s="122"/>
      <c r="K75" s="157"/>
    </row>
    <row r="76" spans="1:11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106.61816707717988</v>
      </c>
      <c r="E76" s="127">
        <f>+E73-E74-E75</f>
        <v>25.342079306914883</v>
      </c>
      <c r="F76" s="127">
        <f t="shared" si="1"/>
        <v>-81.276087770264994</v>
      </c>
      <c r="G76" s="127">
        <f t="shared" si="0"/>
        <v>-76.230993270996677</v>
      </c>
      <c r="H76" s="128"/>
      <c r="K76" s="157"/>
    </row>
    <row r="77" spans="1:11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K77" s="157"/>
    </row>
    <row r="78" spans="1:11" s="153" customFormat="1" x14ac:dyDescent="0.25">
      <c r="A78" s="158" t="s">
        <v>113</v>
      </c>
      <c r="B78" s="162" t="s">
        <v>707</v>
      </c>
      <c r="C78" s="160" t="s">
        <v>21</v>
      </c>
      <c r="D78" s="124">
        <v>1115.7894083736942</v>
      </c>
      <c r="E78" s="124">
        <v>256.71834870231089</v>
      </c>
      <c r="F78" s="124">
        <f t="shared" si="1"/>
        <v>-859.0710596713833</v>
      </c>
      <c r="G78" s="124">
        <f t="shared" ref="G78:G141" si="2">IFERROR(F78/D78*100,0)</f>
        <v>-76.992222118644435</v>
      </c>
      <c r="H78" s="122"/>
      <c r="K78" s="157"/>
    </row>
    <row r="79" spans="1:11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K79" s="157"/>
    </row>
    <row r="80" spans="1:11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552.62564254169467</v>
      </c>
      <c r="E80" s="130">
        <v>181.005</v>
      </c>
      <c r="F80" s="127">
        <f t="shared" si="1"/>
        <v>-371.62064254169468</v>
      </c>
      <c r="G80" s="130">
        <f t="shared" si="2"/>
        <v>-67.246362443931744</v>
      </c>
      <c r="H80" s="131"/>
      <c r="K80" s="157"/>
    </row>
    <row r="81" spans="1:11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1933.5342097169487</v>
      </c>
      <c r="E81" s="132">
        <f>+E23-E38</f>
        <v>476.86000000000013</v>
      </c>
      <c r="F81" s="116">
        <f t="shared" si="1"/>
        <v>-1456.6742097169486</v>
      </c>
      <c r="G81" s="132">
        <f t="shared" si="2"/>
        <v>-75.337390070289572</v>
      </c>
      <c r="H81" s="133"/>
      <c r="K81" s="157"/>
    </row>
    <row r="82" spans="1:11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K82" s="157"/>
    </row>
    <row r="83" spans="1:11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K83" s="157"/>
    </row>
    <row r="84" spans="1:11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K84" s="157"/>
    </row>
    <row r="85" spans="1:11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K85" s="157"/>
    </row>
    <row r="86" spans="1:11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K86" s="157"/>
    </row>
    <row r="87" spans="1:11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839.59318391392662</v>
      </c>
      <c r="E87" s="124">
        <f>+E29-E44</f>
        <v>448.7862018400001</v>
      </c>
      <c r="F87" s="124">
        <f t="shared" si="1"/>
        <v>-390.80698207392652</v>
      </c>
      <c r="G87" s="124">
        <f t="shared" si="2"/>
        <v>-46.547183750599771</v>
      </c>
      <c r="H87" s="122"/>
      <c r="K87" s="157"/>
    </row>
    <row r="88" spans="1:11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K88" s="157"/>
    </row>
    <row r="89" spans="1:11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1070.183678516629</v>
      </c>
      <c r="E89" s="124">
        <f t="shared" ref="E89:E90" si="5">+E31-E46</f>
        <v>21.685000000000002</v>
      </c>
      <c r="F89" s="124">
        <f t="shared" si="3"/>
        <v>-1048.4986785166291</v>
      </c>
      <c r="G89" s="124">
        <f t="shared" si="2"/>
        <v>-97.973712322911027</v>
      </c>
      <c r="H89" s="122"/>
      <c r="K89" s="157"/>
    </row>
    <row r="90" spans="1:11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K90" s="157"/>
    </row>
    <row r="91" spans="1:11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K91" s="157"/>
    </row>
    <row r="92" spans="1:11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K92" s="157"/>
    </row>
    <row r="93" spans="1:11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K93" s="157"/>
    </row>
    <row r="94" spans="1:11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K94" s="157"/>
    </row>
    <row r="95" spans="1:11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23.757347286392985</v>
      </c>
      <c r="E95" s="124">
        <f>+E37-E52</f>
        <v>6.3887981600000217</v>
      </c>
      <c r="F95" s="124">
        <f t="shared" si="3"/>
        <v>-17.368549126392963</v>
      </c>
      <c r="G95" s="124">
        <f t="shared" si="2"/>
        <v>-73.108116478731603</v>
      </c>
      <c r="H95" s="122"/>
      <c r="K95" s="157"/>
    </row>
    <row r="96" spans="1:11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-913.3145007384602</v>
      </c>
      <c r="E96" s="124">
        <f>+E97-E103</f>
        <v>-182.51299999999998</v>
      </c>
      <c r="F96" s="124">
        <f t="shared" si="3"/>
        <v>730.80150073846016</v>
      </c>
      <c r="G96" s="124">
        <f t="shared" si="2"/>
        <v>-80.016412763354879</v>
      </c>
      <c r="H96" s="122"/>
      <c r="K96" s="157"/>
    </row>
    <row r="97" spans="1:11" s="153" customFormat="1" x14ac:dyDescent="0.25">
      <c r="A97" s="158" t="s">
        <v>137</v>
      </c>
      <c r="B97" s="161" t="s">
        <v>138</v>
      </c>
      <c r="C97" s="160" t="s">
        <v>21</v>
      </c>
      <c r="D97" s="124">
        <v>250.96707998736755</v>
      </c>
      <c r="E97" s="124">
        <v>297.94900000000001</v>
      </c>
      <c r="F97" s="124">
        <f t="shared" si="3"/>
        <v>46.981920012632457</v>
      </c>
      <c r="G97" s="124">
        <f t="shared" si="2"/>
        <v>18.720351695129615</v>
      </c>
      <c r="H97" s="122"/>
      <c r="K97" s="157"/>
    </row>
    <row r="98" spans="1:11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K98" s="157"/>
    </row>
    <row r="99" spans="1:11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7.1976399999999991E-3</v>
      </c>
      <c r="F99" s="124">
        <f t="shared" si="3"/>
        <v>7.1976399999999991E-3</v>
      </c>
      <c r="G99" s="124">
        <f t="shared" si="2"/>
        <v>0</v>
      </c>
      <c r="H99" s="122"/>
      <c r="K99" s="157"/>
    </row>
    <row r="100" spans="1:11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</v>
      </c>
      <c r="F100" s="124">
        <f t="shared" si="3"/>
        <v>0</v>
      </c>
      <c r="G100" s="124">
        <f t="shared" si="2"/>
        <v>0</v>
      </c>
      <c r="H100" s="122"/>
      <c r="K100" s="157"/>
    </row>
    <row r="101" spans="1:11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13.318739399999998</v>
      </c>
      <c r="F101" s="124">
        <f t="shared" si="3"/>
        <v>13.318739399999998</v>
      </c>
      <c r="G101" s="124">
        <f t="shared" si="2"/>
        <v>0</v>
      </c>
      <c r="H101" s="122"/>
      <c r="K101" s="157"/>
    </row>
    <row r="102" spans="1:11" s="153" customFormat="1" x14ac:dyDescent="0.25">
      <c r="A102" s="158" t="s">
        <v>147</v>
      </c>
      <c r="B102" s="162" t="s">
        <v>148</v>
      </c>
      <c r="C102" s="160" t="s">
        <v>21</v>
      </c>
      <c r="D102" s="124">
        <v>250.96707998736755</v>
      </c>
      <c r="E102" s="124">
        <v>297.94180236</v>
      </c>
      <c r="F102" s="124">
        <f t="shared" si="3"/>
        <v>46.974722372632442</v>
      </c>
      <c r="G102" s="124">
        <f t="shared" si="2"/>
        <v>18.71748373332348</v>
      </c>
      <c r="H102" s="122"/>
      <c r="K102" s="157"/>
    </row>
    <row r="103" spans="1:11" s="153" customFormat="1" x14ac:dyDescent="0.25">
      <c r="A103" s="158" t="s">
        <v>149</v>
      </c>
      <c r="B103" s="161" t="s">
        <v>104</v>
      </c>
      <c r="C103" s="160" t="s">
        <v>21</v>
      </c>
      <c r="D103" s="124">
        <v>1164.2815807258278</v>
      </c>
      <c r="E103" s="124">
        <v>480.46199999999999</v>
      </c>
      <c r="F103" s="124">
        <f t="shared" si="3"/>
        <v>-683.81958072582779</v>
      </c>
      <c r="G103" s="124">
        <f t="shared" si="2"/>
        <v>-58.733178643908978</v>
      </c>
      <c r="H103" s="122"/>
      <c r="K103" s="157"/>
    </row>
    <row r="104" spans="1:11" s="153" customFormat="1" x14ac:dyDescent="0.25">
      <c r="A104" s="158" t="s">
        <v>150</v>
      </c>
      <c r="B104" s="162" t="s">
        <v>151</v>
      </c>
      <c r="C104" s="160" t="s">
        <v>21</v>
      </c>
      <c r="D104" s="124">
        <v>20.160719558367681</v>
      </c>
      <c r="E104" s="124">
        <v>2.2000197999999997</v>
      </c>
      <c r="F104" s="124">
        <f t="shared" si="3"/>
        <v>-17.960699758367682</v>
      </c>
      <c r="G104" s="124">
        <f t="shared" si="2"/>
        <v>-89.087592862791027</v>
      </c>
      <c r="H104" s="122"/>
      <c r="K104" s="157"/>
    </row>
    <row r="105" spans="1:11" s="153" customFormat="1" x14ac:dyDescent="0.25">
      <c r="A105" s="158" t="s">
        <v>152</v>
      </c>
      <c r="B105" s="162" t="s">
        <v>153</v>
      </c>
      <c r="C105" s="160" t="s">
        <v>21</v>
      </c>
      <c r="D105" s="124">
        <v>1110.4480996928271</v>
      </c>
      <c r="E105" s="124">
        <v>407.33</v>
      </c>
      <c r="F105" s="124">
        <f t="shared" si="3"/>
        <v>-703.11809969282717</v>
      </c>
      <c r="G105" s="124">
        <f t="shared" si="2"/>
        <v>-63.318411719316217</v>
      </c>
      <c r="H105" s="122"/>
      <c r="K105" s="157"/>
    </row>
    <row r="106" spans="1:11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16.2609162</v>
      </c>
      <c r="F106" s="124">
        <f t="shared" si="3"/>
        <v>16.2609162</v>
      </c>
      <c r="G106" s="124">
        <f t="shared" si="2"/>
        <v>0</v>
      </c>
      <c r="H106" s="122"/>
      <c r="K106" s="157"/>
    </row>
    <row r="107" spans="1:11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17.724070679999997</v>
      </c>
      <c r="F107" s="124">
        <f t="shared" si="3"/>
        <v>17.724070679999997</v>
      </c>
      <c r="G107" s="124">
        <f t="shared" si="2"/>
        <v>0</v>
      </c>
      <c r="H107" s="122"/>
      <c r="K107" s="157"/>
    </row>
    <row r="108" spans="1:11" s="153" customFormat="1" x14ac:dyDescent="0.25">
      <c r="A108" s="158" t="s">
        <v>158</v>
      </c>
      <c r="B108" s="162" t="s">
        <v>159</v>
      </c>
      <c r="C108" s="160" t="s">
        <v>21</v>
      </c>
      <c r="D108" s="124">
        <v>33.672761474632992</v>
      </c>
      <c r="E108" s="124">
        <v>54.671064000000001</v>
      </c>
      <c r="F108" s="124">
        <f t="shared" si="3"/>
        <v>20.998302525367009</v>
      </c>
      <c r="G108" s="124">
        <f t="shared" si="2"/>
        <v>62.35990636285014</v>
      </c>
      <c r="H108" s="122"/>
      <c r="K108" s="157"/>
    </row>
    <row r="109" spans="1:11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1020.2197089784885</v>
      </c>
      <c r="E109" s="124">
        <f>+E81+E96</f>
        <v>294.34700000000015</v>
      </c>
      <c r="F109" s="124">
        <f t="shared" si="3"/>
        <v>-725.87270897848839</v>
      </c>
      <c r="G109" s="124">
        <f t="shared" si="2"/>
        <v>-71.148665585502187</v>
      </c>
      <c r="H109" s="122"/>
      <c r="K109" s="157"/>
    </row>
    <row r="110" spans="1:11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K110" s="157"/>
    </row>
    <row r="111" spans="1:11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K111" s="157"/>
    </row>
    <row r="112" spans="1:11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K112" s="157"/>
    </row>
    <row r="113" spans="1:11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K113" s="157"/>
    </row>
    <row r="114" spans="1:11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K114" s="157"/>
    </row>
    <row r="115" spans="1:11" s="153" customFormat="1" x14ac:dyDescent="0.25">
      <c r="A115" s="158" t="s">
        <v>168</v>
      </c>
      <c r="B115" s="159" t="s">
        <v>33</v>
      </c>
      <c r="C115" s="160" t="s">
        <v>21</v>
      </c>
      <c r="D115" s="124">
        <v>-149.26663917453379</v>
      </c>
      <c r="E115" s="124">
        <v>187.08610000000002</v>
      </c>
      <c r="F115" s="124">
        <f t="shared" si="3"/>
        <v>336.35273917453378</v>
      </c>
      <c r="G115" s="124">
        <f t="shared" si="2"/>
        <v>-225.33684755991916</v>
      </c>
      <c r="H115" s="122"/>
      <c r="K115" s="157"/>
    </row>
    <row r="116" spans="1:11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K116" s="157"/>
    </row>
    <row r="117" spans="1:11" s="153" customFormat="1" x14ac:dyDescent="0.25">
      <c r="A117" s="158" t="s">
        <v>170</v>
      </c>
      <c r="B117" s="159" t="s">
        <v>37</v>
      </c>
      <c r="C117" s="160" t="s">
        <v>21</v>
      </c>
      <c r="D117" s="124">
        <v>1070.1836785166292</v>
      </c>
      <c r="E117" s="124">
        <v>17.809000000000001</v>
      </c>
      <c r="F117" s="124">
        <f t="shared" si="3"/>
        <v>-1052.3746785166293</v>
      </c>
      <c r="G117" s="124">
        <f t="shared" si="2"/>
        <v>-98.335893140821867</v>
      </c>
      <c r="H117" s="122"/>
      <c r="K117" s="157"/>
    </row>
    <row r="118" spans="1:11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6.9347630000000007E-2</v>
      </c>
      <c r="F118" s="124">
        <f t="shared" si="3"/>
        <v>6.9347630000000007E-2</v>
      </c>
      <c r="G118" s="124">
        <f t="shared" si="2"/>
        <v>0</v>
      </c>
      <c r="H118" s="122"/>
      <c r="K118" s="157"/>
    </row>
    <row r="119" spans="1:11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K119" s="157"/>
    </row>
    <row r="120" spans="1:11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K120" s="157"/>
    </row>
    <row r="121" spans="1:11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K121" s="157"/>
    </row>
    <row r="122" spans="1:11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K122" s="157"/>
    </row>
    <row r="123" spans="1:11" s="153" customFormat="1" x14ac:dyDescent="0.25">
      <c r="A123" s="158" t="s">
        <v>176</v>
      </c>
      <c r="B123" s="159" t="s">
        <v>49</v>
      </c>
      <c r="C123" s="160" t="s">
        <v>21</v>
      </c>
      <c r="D123" s="124">
        <v>99.302669636393048</v>
      </c>
      <c r="E123" s="124">
        <v>89.382552370000127</v>
      </c>
      <c r="F123" s="124">
        <f t="shared" si="3"/>
        <v>-9.9201172663929214</v>
      </c>
      <c r="G123" s="124">
        <f t="shared" si="2"/>
        <v>-9.9897790288181092</v>
      </c>
      <c r="H123" s="122"/>
      <c r="K123" s="157"/>
    </row>
    <row r="124" spans="1:11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63.684364485738556</v>
      </c>
      <c r="E124" s="124">
        <f>+E130+E138+E132+E133</f>
        <v>42.503999999999998</v>
      </c>
      <c r="F124" s="124">
        <f t="shared" si="3"/>
        <v>-21.180364485738558</v>
      </c>
      <c r="G124" s="124">
        <f t="shared" si="2"/>
        <v>-33.258343169117559</v>
      </c>
      <c r="H124" s="122"/>
      <c r="K124" s="157"/>
    </row>
    <row r="125" spans="1:11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K125" s="157"/>
    </row>
    <row r="126" spans="1:11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K126" s="157"/>
    </row>
    <row r="127" spans="1:11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K127" s="157"/>
    </row>
    <row r="128" spans="1:11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K128" s="157"/>
    </row>
    <row r="129" spans="1:11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K129" s="157"/>
    </row>
    <row r="130" spans="1:11" s="153" customFormat="1" x14ac:dyDescent="0.25">
      <c r="A130" s="158" t="s">
        <v>185</v>
      </c>
      <c r="B130" s="161" t="s">
        <v>186</v>
      </c>
      <c r="C130" s="160" t="s">
        <v>21</v>
      </c>
      <c r="D130" s="124">
        <v>39.632535422137806</v>
      </c>
      <c r="E130" s="124">
        <v>31.858000000000001</v>
      </c>
      <c r="F130" s="124">
        <f t="shared" si="3"/>
        <v>-7.7745354221378058</v>
      </c>
      <c r="G130" s="124">
        <f t="shared" si="2"/>
        <v>-19.616548220619599</v>
      </c>
      <c r="H130" s="122"/>
      <c r="K130" s="157"/>
    </row>
    <row r="131" spans="1:11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K131" s="157"/>
    </row>
    <row r="132" spans="1:11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K132" s="157"/>
    </row>
    <row r="133" spans="1:11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K133" s="157"/>
    </row>
    <row r="134" spans="1:11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K134" s="157"/>
    </row>
    <row r="135" spans="1:11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K135" s="157"/>
    </row>
    <row r="136" spans="1:11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K136" s="157"/>
    </row>
    <row r="137" spans="1:11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K137" s="157"/>
    </row>
    <row r="138" spans="1:11" s="153" customFormat="1" x14ac:dyDescent="0.25">
      <c r="A138" s="158" t="s">
        <v>199</v>
      </c>
      <c r="B138" s="161" t="s">
        <v>200</v>
      </c>
      <c r="C138" s="160" t="s">
        <v>21</v>
      </c>
      <c r="D138" s="124">
        <v>24.051829063600753</v>
      </c>
      <c r="E138" s="124">
        <v>10.645999999999997</v>
      </c>
      <c r="F138" s="124">
        <f t="shared" si="3"/>
        <v>-13.405829063600756</v>
      </c>
      <c r="G138" s="124">
        <f t="shared" si="2"/>
        <v>-55.737254028171591</v>
      </c>
      <c r="H138" s="122"/>
      <c r="K138" s="157"/>
    </row>
    <row r="139" spans="1:11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956.53534449274991</v>
      </c>
      <c r="E139" s="124">
        <f>+E109-E124</f>
        <v>251.84300000000016</v>
      </c>
      <c r="F139" s="124">
        <f t="shared" si="3"/>
        <v>-704.69234449274973</v>
      </c>
      <c r="G139" s="124">
        <f t="shared" si="2"/>
        <v>-73.671333584275203</v>
      </c>
      <c r="H139" s="122"/>
      <c r="K139" s="157"/>
    </row>
    <row r="140" spans="1:11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K140" s="157"/>
    </row>
    <row r="141" spans="1:11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K141" s="157"/>
    </row>
    <row r="142" spans="1:11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K142" s="157"/>
    </row>
    <row r="143" spans="1:11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K143" s="157"/>
    </row>
    <row r="144" spans="1:11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K144" s="157"/>
    </row>
    <row r="145" spans="1:11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-188.8991745966716</v>
      </c>
      <c r="E145" s="124">
        <f>+E115-E130</f>
        <v>155.22810000000001</v>
      </c>
      <c r="F145" s="124">
        <f t="shared" si="3"/>
        <v>344.12727459667161</v>
      </c>
      <c r="G145" s="124">
        <f t="shared" si="7"/>
        <v>-182.1751076104147</v>
      </c>
      <c r="H145" s="122"/>
      <c r="K145" s="157"/>
    </row>
    <row r="146" spans="1:11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K146" s="157"/>
    </row>
    <row r="147" spans="1:11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1070.1836785166292</v>
      </c>
      <c r="E147" s="124">
        <f t="shared" ref="E147:E148" si="9">+E117-E132</f>
        <v>17.809000000000001</v>
      </c>
      <c r="F147" s="124">
        <f t="shared" si="3"/>
        <v>-1052.3746785166293</v>
      </c>
      <c r="G147" s="124">
        <f t="shared" si="7"/>
        <v>-98.335893140821867</v>
      </c>
      <c r="H147" s="122"/>
      <c r="K147" s="157"/>
    </row>
    <row r="148" spans="1:11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6.9347630000000007E-2</v>
      </c>
      <c r="F148" s="124">
        <f t="shared" si="3"/>
        <v>6.9347630000000007E-2</v>
      </c>
      <c r="G148" s="124">
        <f t="shared" si="7"/>
        <v>0</v>
      </c>
      <c r="H148" s="122"/>
      <c r="K148" s="157"/>
    </row>
    <row r="149" spans="1:11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K149" s="157"/>
    </row>
    <row r="150" spans="1:11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K150" s="157"/>
    </row>
    <row r="151" spans="1:11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K151" s="157"/>
    </row>
    <row r="152" spans="1:11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K152" s="157"/>
    </row>
    <row r="153" spans="1:11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75.250840572792299</v>
      </c>
      <c r="E153" s="124">
        <f>+E123-E138</f>
        <v>78.736552370000126</v>
      </c>
      <c r="F153" s="124">
        <f t="shared" si="11"/>
        <v>3.4857117972078271</v>
      </c>
      <c r="G153" s="124">
        <f t="shared" si="7"/>
        <v>4.6321234031080332</v>
      </c>
      <c r="H153" s="122"/>
      <c r="K153" s="157"/>
    </row>
    <row r="154" spans="1:11" s="153" customFormat="1" x14ac:dyDescent="0.25">
      <c r="A154" s="158" t="s">
        <v>217</v>
      </c>
      <c r="B154" s="163" t="s">
        <v>218</v>
      </c>
      <c r="C154" s="160" t="s">
        <v>21</v>
      </c>
      <c r="D154" s="124">
        <v>956.53534449274991</v>
      </c>
      <c r="E154" s="124">
        <v>251.84300000000016</v>
      </c>
      <c r="F154" s="124">
        <f t="shared" si="11"/>
        <v>-704.69234449274973</v>
      </c>
      <c r="G154" s="124">
        <f t="shared" si="7"/>
        <v>-73.671333584275203</v>
      </c>
      <c r="H154" s="122"/>
      <c r="K154" s="157"/>
    </row>
    <row r="155" spans="1:11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K155" s="157"/>
    </row>
    <row r="156" spans="1:11" s="153" customFormat="1" x14ac:dyDescent="0.25">
      <c r="A156" s="158" t="s">
        <v>221</v>
      </c>
      <c r="B156" s="161" t="s">
        <v>222</v>
      </c>
      <c r="C156" s="160" t="s">
        <v>21</v>
      </c>
      <c r="D156" s="124">
        <v>21.623171537931935</v>
      </c>
      <c r="E156" s="124">
        <v>0</v>
      </c>
      <c r="F156" s="124">
        <f t="shared" si="11"/>
        <v>-21.623171537931935</v>
      </c>
      <c r="G156" s="124">
        <f t="shared" si="7"/>
        <v>-100</v>
      </c>
      <c r="H156" s="122"/>
      <c r="K156" s="157"/>
    </row>
    <row r="157" spans="1:11" s="153" customFormat="1" x14ac:dyDescent="0.25">
      <c r="A157" s="158" t="s">
        <v>223</v>
      </c>
      <c r="B157" s="161" t="s">
        <v>224</v>
      </c>
      <c r="C157" s="160" t="s">
        <v>21</v>
      </c>
      <c r="D157" s="124">
        <v>32.147386840512425</v>
      </c>
      <c r="E157" s="124">
        <v>0</v>
      </c>
      <c r="F157" s="124">
        <f t="shared" si="11"/>
        <v>-32.147386840512425</v>
      </c>
      <c r="G157" s="124">
        <f t="shared" si="7"/>
        <v>-100</v>
      </c>
      <c r="H157" s="122"/>
      <c r="K157" s="157"/>
    </row>
    <row r="158" spans="1:11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902.76478611430548</v>
      </c>
      <c r="E158" s="130">
        <f>+E154-E155-E156-E157</f>
        <v>251.84300000000016</v>
      </c>
      <c r="F158" s="130">
        <f t="shared" si="11"/>
        <v>-650.92178611430529</v>
      </c>
      <c r="G158" s="130">
        <f t="shared" si="7"/>
        <v>-72.103143158254241</v>
      </c>
      <c r="H158" s="131"/>
      <c r="K158" s="157"/>
    </row>
    <row r="159" spans="1:11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K159" s="157"/>
    </row>
    <row r="160" spans="1:11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2779.5727821186792</v>
      </c>
      <c r="E160" s="124">
        <f>E109+E105+E69</f>
        <v>822.55277811000008</v>
      </c>
      <c r="F160" s="124">
        <f t="shared" si="11"/>
        <v>-1957.0200040086793</v>
      </c>
      <c r="G160" s="124">
        <f t="shared" ref="G160:G165" si="12">IFERROR(F160/D160*100,0)</f>
        <v>-70.407222886855862</v>
      </c>
      <c r="H160" s="122"/>
      <c r="K160" s="157"/>
    </row>
    <row r="161" spans="1:11" s="153" customFormat="1" x14ac:dyDescent="0.25">
      <c r="A161" s="158" t="s">
        <v>231</v>
      </c>
      <c r="B161" s="161" t="s">
        <v>232</v>
      </c>
      <c r="C161" s="160" t="s">
        <v>21</v>
      </c>
      <c r="D161" s="124">
        <v>8227.7417879399982</v>
      </c>
      <c r="E161" s="124">
        <v>7971.9812670299998</v>
      </c>
      <c r="F161" s="124">
        <f t="shared" si="11"/>
        <v>-255.76052090999838</v>
      </c>
      <c r="G161" s="124">
        <f t="shared" si="12"/>
        <v>-3.1085141889708456</v>
      </c>
      <c r="H161" s="122"/>
      <c r="K161" s="157"/>
    </row>
    <row r="162" spans="1:11" s="153" customFormat="1" x14ac:dyDescent="0.25">
      <c r="A162" s="158" t="s">
        <v>233</v>
      </c>
      <c r="B162" s="164" t="s">
        <v>234</v>
      </c>
      <c r="C162" s="160" t="s">
        <v>21</v>
      </c>
      <c r="D162" s="124">
        <v>5270.4018742799972</v>
      </c>
      <c r="E162" s="124">
        <v>5640.9885341700001</v>
      </c>
      <c r="F162" s="124">
        <f t="shared" si="11"/>
        <v>370.58665989000292</v>
      </c>
      <c r="G162" s="124">
        <f t="shared" si="12"/>
        <v>7.0314687329347105</v>
      </c>
      <c r="H162" s="122"/>
      <c r="K162" s="157"/>
    </row>
    <row r="163" spans="1:11" s="153" customFormat="1" x14ac:dyDescent="0.25">
      <c r="A163" s="158" t="s">
        <v>235</v>
      </c>
      <c r="B163" s="161" t="s">
        <v>236</v>
      </c>
      <c r="C163" s="160" t="s">
        <v>21</v>
      </c>
      <c r="D163" s="124">
        <v>9047.4422128199985</v>
      </c>
      <c r="E163" s="124">
        <v>7444.1705206500001</v>
      </c>
      <c r="F163" s="124">
        <f t="shared" si="11"/>
        <v>-1603.2716921699985</v>
      </c>
      <c r="G163" s="124">
        <f t="shared" si="12"/>
        <v>-17.720717684145058</v>
      </c>
      <c r="H163" s="122"/>
      <c r="K163" s="157"/>
    </row>
    <row r="164" spans="1:11" s="153" customFormat="1" x14ac:dyDescent="0.25">
      <c r="A164" s="167" t="s">
        <v>237</v>
      </c>
      <c r="B164" s="164" t="s">
        <v>238</v>
      </c>
      <c r="C164" s="160" t="s">
        <v>21</v>
      </c>
      <c r="D164" s="127">
        <v>958.48727141999552</v>
      </c>
      <c r="E164" s="127">
        <v>4551.0544413999996</v>
      </c>
      <c r="F164" s="127">
        <f t="shared" si="11"/>
        <v>3592.5671699800041</v>
      </c>
      <c r="G164" s="127">
        <f t="shared" si="12"/>
        <v>374.81636711331896</v>
      </c>
      <c r="H164" s="128"/>
      <c r="K164" s="157"/>
    </row>
    <row r="165" spans="1:11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3.2549758261497108</v>
      </c>
      <c r="E165" s="130">
        <f>E163/E160</f>
        <v>9.050082522065825</v>
      </c>
      <c r="F165" s="130">
        <f t="shared" si="11"/>
        <v>5.7951066959161146</v>
      </c>
      <c r="G165" s="130">
        <f t="shared" si="12"/>
        <v>178.03839430571463</v>
      </c>
      <c r="H165" s="131"/>
      <c r="K165" s="157"/>
    </row>
    <row r="166" spans="1:11" s="153" customFormat="1" ht="19.5" thickBot="1" x14ac:dyDescent="0.3">
      <c r="A166" s="321" t="s">
        <v>241</v>
      </c>
      <c r="B166" s="322"/>
      <c r="C166" s="322"/>
      <c r="D166" s="322"/>
      <c r="E166" s="322"/>
      <c r="F166" s="322"/>
      <c r="G166" s="322"/>
      <c r="H166" s="323"/>
      <c r="K166" s="157"/>
    </row>
    <row r="167" spans="1:11" s="153" customFormat="1" x14ac:dyDescent="0.25">
      <c r="A167" s="174" t="s">
        <v>242</v>
      </c>
      <c r="B167" s="175" t="s">
        <v>243</v>
      </c>
      <c r="C167" s="160" t="s">
        <v>21</v>
      </c>
      <c r="D167" s="116">
        <v>13524.693525681316</v>
      </c>
      <c r="E167" s="116">
        <v>3963.3240458270016</v>
      </c>
      <c r="F167" s="132">
        <f t="shared" si="11"/>
        <v>-9561.3694798543147</v>
      </c>
      <c r="G167" s="132">
        <f t="shared" ref="G167:G230" si="13">IFERROR(F167/D167*100,0)</f>
        <v>-70.695646165280877</v>
      </c>
      <c r="H167" s="133"/>
      <c r="K167" s="157"/>
    </row>
    <row r="168" spans="1:11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K168" s="157"/>
    </row>
    <row r="169" spans="1:11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K169" s="157"/>
    </row>
    <row r="170" spans="1:11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K170" s="157"/>
    </row>
    <row r="171" spans="1:11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K171" s="157"/>
    </row>
    <row r="172" spans="1:11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K172" s="157"/>
    </row>
    <row r="173" spans="1:11" s="153" customFormat="1" x14ac:dyDescent="0.25">
      <c r="A173" s="158" t="s">
        <v>249</v>
      </c>
      <c r="B173" s="159" t="s">
        <v>33</v>
      </c>
      <c r="C173" s="160" t="s">
        <v>21</v>
      </c>
      <c r="D173" s="124">
        <v>12495.789269831997</v>
      </c>
      <c r="E173" s="124">
        <v>3779.1214777900013</v>
      </c>
      <c r="F173" s="124">
        <f t="shared" si="11"/>
        <v>-8716.667792041997</v>
      </c>
      <c r="G173" s="124">
        <f t="shared" si="13"/>
        <v>-69.756840514958455</v>
      </c>
      <c r="H173" s="122"/>
      <c r="K173" s="157"/>
    </row>
    <row r="174" spans="1:11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K174" s="157"/>
    </row>
    <row r="175" spans="1:11" s="153" customFormat="1" x14ac:dyDescent="0.25">
      <c r="A175" s="158" t="s">
        <v>251</v>
      </c>
      <c r="B175" s="159" t="s">
        <v>37</v>
      </c>
      <c r="C175" s="160" t="s">
        <v>21</v>
      </c>
      <c r="D175" s="124">
        <v>624.63225199999999</v>
      </c>
      <c r="E175" s="124">
        <v>63.691190946999996</v>
      </c>
      <c r="F175" s="124">
        <f t="shared" si="11"/>
        <v>-560.941061053</v>
      </c>
      <c r="G175" s="124">
        <f t="shared" si="13"/>
        <v>-89.803409807439778</v>
      </c>
      <c r="H175" s="122"/>
      <c r="K175" s="157"/>
    </row>
    <row r="176" spans="1:11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6.9347630000000007E-2</v>
      </c>
      <c r="F176" s="124">
        <f t="shared" si="11"/>
        <v>6.9347630000000007E-2</v>
      </c>
      <c r="G176" s="124">
        <f t="shared" si="13"/>
        <v>0</v>
      </c>
      <c r="H176" s="122"/>
      <c r="K176" s="157"/>
    </row>
    <row r="177" spans="1:11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K177" s="157"/>
    </row>
    <row r="178" spans="1:11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K178" s="157"/>
    </row>
    <row r="179" spans="1:11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K179" s="157"/>
    </row>
    <row r="180" spans="1:11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K180" s="157"/>
    </row>
    <row r="181" spans="1:11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K181" s="157"/>
    </row>
    <row r="182" spans="1:11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K182" s="157"/>
    </row>
    <row r="183" spans="1:11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K183" s="157"/>
    </row>
    <row r="184" spans="1:11" s="153" customFormat="1" x14ac:dyDescent="0.25">
      <c r="A184" s="158" t="s">
        <v>263</v>
      </c>
      <c r="B184" s="159" t="s">
        <v>49</v>
      </c>
      <c r="C184" s="160" t="s">
        <v>21</v>
      </c>
      <c r="D184" s="124">
        <v>404.27200384931905</v>
      </c>
      <c r="E184" s="124">
        <v>120.44202946000048</v>
      </c>
      <c r="F184" s="124">
        <f t="shared" si="11"/>
        <v>-283.82997438931858</v>
      </c>
      <c r="G184" s="124">
        <f t="shared" si="13"/>
        <v>-70.207674953200112</v>
      </c>
      <c r="H184" s="122"/>
      <c r="K184" s="157"/>
    </row>
    <row r="185" spans="1:11" s="153" customFormat="1" x14ac:dyDescent="0.25">
      <c r="A185" s="158" t="s">
        <v>264</v>
      </c>
      <c r="B185" s="163" t="s">
        <v>265</v>
      </c>
      <c r="C185" s="160" t="s">
        <v>21</v>
      </c>
      <c r="D185" s="124">
        <v>12484.727539105355</v>
      </c>
      <c r="E185" s="124">
        <v>3753.4831562899994</v>
      </c>
      <c r="F185" s="124">
        <f t="shared" si="11"/>
        <v>-8731.2443828153555</v>
      </c>
      <c r="G185" s="124">
        <f t="shared" si="13"/>
        <v>-69.935401917798117</v>
      </c>
      <c r="H185" s="122"/>
      <c r="K185" s="157"/>
    </row>
    <row r="186" spans="1:11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0.17863651999999999</v>
      </c>
      <c r="F186" s="211">
        <f t="shared" si="11"/>
        <v>0.17863651999999999</v>
      </c>
      <c r="G186" s="211">
        <f t="shared" si="13"/>
        <v>0</v>
      </c>
      <c r="H186" s="122"/>
      <c r="K186" s="157"/>
    </row>
    <row r="187" spans="1:11" s="153" customFormat="1" x14ac:dyDescent="0.25">
      <c r="A187" s="158" t="s">
        <v>268</v>
      </c>
      <c r="B187" s="161" t="s">
        <v>269</v>
      </c>
      <c r="C187" s="160" t="s">
        <v>21</v>
      </c>
      <c r="D187" s="124">
        <v>2366.0798757414118</v>
      </c>
      <c r="E187" s="124">
        <v>1050.9513906699999</v>
      </c>
      <c r="F187" s="124">
        <f t="shared" si="11"/>
        <v>-1315.1284850714119</v>
      </c>
      <c r="G187" s="124">
        <f t="shared" si="13"/>
        <v>-55.582590366240957</v>
      </c>
      <c r="H187" s="122"/>
      <c r="K187" s="157"/>
    </row>
    <row r="188" spans="1:11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K188" s="157"/>
    </row>
    <row r="189" spans="1:11" s="153" customFormat="1" x14ac:dyDescent="0.25">
      <c r="A189" s="158" t="s">
        <v>272</v>
      </c>
      <c r="B189" s="164" t="s">
        <v>273</v>
      </c>
      <c r="C189" s="160" t="s">
        <v>21</v>
      </c>
      <c r="D189" s="124">
        <v>31.545881212846236</v>
      </c>
      <c r="E189" s="124">
        <v>14.123139519999999</v>
      </c>
      <c r="F189" s="124">
        <f t="shared" si="11"/>
        <v>-17.422741692846238</v>
      </c>
      <c r="G189" s="124">
        <f t="shared" si="13"/>
        <v>-55.22984625248408</v>
      </c>
      <c r="H189" s="122"/>
      <c r="K189" s="157"/>
    </row>
    <row r="190" spans="1:11" s="153" customFormat="1" x14ac:dyDescent="0.25">
      <c r="A190" s="158" t="s">
        <v>274</v>
      </c>
      <c r="B190" s="164" t="s">
        <v>275</v>
      </c>
      <c r="C190" s="160" t="s">
        <v>21</v>
      </c>
      <c r="D190" s="124">
        <v>2334.5339945285655</v>
      </c>
      <c r="E190" s="124">
        <v>1036.8282511499999</v>
      </c>
      <c r="F190" s="124">
        <f t="shared" si="11"/>
        <v>-1297.7057433785656</v>
      </c>
      <c r="G190" s="124">
        <f t="shared" si="13"/>
        <v>-55.587356895208693</v>
      </c>
      <c r="H190" s="122"/>
      <c r="K190" s="157"/>
    </row>
    <row r="191" spans="1:11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2664.20844928</v>
      </c>
      <c r="E191" s="124">
        <v>748.10277890999998</v>
      </c>
      <c r="F191" s="124">
        <f t="shared" si="11"/>
        <v>-1916.1056703700001</v>
      </c>
      <c r="G191" s="124">
        <f t="shared" si="13"/>
        <v>-71.92026100239363</v>
      </c>
      <c r="H191" s="122"/>
      <c r="K191" s="157"/>
    </row>
    <row r="192" spans="1:11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182.43251936187181</v>
      </c>
      <c r="E192" s="124">
        <v>147.56269599999999</v>
      </c>
      <c r="F192" s="124">
        <f t="shared" si="11"/>
        <v>-34.869823361871823</v>
      </c>
      <c r="G192" s="124">
        <f t="shared" si="13"/>
        <v>-19.113819994287475</v>
      </c>
      <c r="H192" s="122"/>
      <c r="K192" s="157"/>
    </row>
    <row r="193" spans="1:11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K193" s="157"/>
    </row>
    <row r="194" spans="1:11" s="153" customFormat="1" x14ac:dyDescent="0.25">
      <c r="A194" s="158" t="s">
        <v>282</v>
      </c>
      <c r="B194" s="161" t="s">
        <v>283</v>
      </c>
      <c r="C194" s="160" t="s">
        <v>21</v>
      </c>
      <c r="D194" s="124">
        <v>2518.6419839181372</v>
      </c>
      <c r="E194" s="124">
        <v>647.24117922000005</v>
      </c>
      <c r="F194" s="124">
        <f t="shared" si="11"/>
        <v>-1871.4008046981371</v>
      </c>
      <c r="G194" s="124">
        <f t="shared" si="13"/>
        <v>-74.301977678736364</v>
      </c>
      <c r="H194" s="122"/>
      <c r="K194" s="157"/>
    </row>
    <row r="195" spans="1:11" s="153" customFormat="1" x14ac:dyDescent="0.25">
      <c r="A195" s="158" t="s">
        <v>284</v>
      </c>
      <c r="B195" s="161" t="s">
        <v>285</v>
      </c>
      <c r="C195" s="160" t="s">
        <v>21</v>
      </c>
      <c r="D195" s="124">
        <v>746.82303662131301</v>
      </c>
      <c r="E195" s="124">
        <v>207.35677052000003</v>
      </c>
      <c r="F195" s="124">
        <f t="shared" si="11"/>
        <v>-539.46626610131295</v>
      </c>
      <c r="G195" s="124">
        <f t="shared" si="13"/>
        <v>-72.234818644842747</v>
      </c>
      <c r="H195" s="122"/>
      <c r="K195" s="157"/>
    </row>
    <row r="196" spans="1:11" s="153" customFormat="1" x14ac:dyDescent="0.25">
      <c r="A196" s="158" t="s">
        <v>286</v>
      </c>
      <c r="B196" s="161" t="s">
        <v>287</v>
      </c>
      <c r="C196" s="160" t="s">
        <v>21</v>
      </c>
      <c r="D196" s="124">
        <v>963.18723915494206</v>
      </c>
      <c r="E196" s="124">
        <v>191.93427226</v>
      </c>
      <c r="F196" s="124">
        <f t="shared" si="11"/>
        <v>-771.25296689494212</v>
      </c>
      <c r="G196" s="124">
        <f t="shared" si="13"/>
        <v>-80.073005075483081</v>
      </c>
      <c r="H196" s="122"/>
      <c r="K196" s="157"/>
    </row>
    <row r="197" spans="1:11" s="153" customFormat="1" x14ac:dyDescent="0.25">
      <c r="A197" s="158" t="s">
        <v>288</v>
      </c>
      <c r="B197" s="164" t="s">
        <v>289</v>
      </c>
      <c r="C197" s="160" t="s">
        <v>21</v>
      </c>
      <c r="D197" s="124">
        <v>87.45511313482514</v>
      </c>
      <c r="E197" s="124">
        <v>0</v>
      </c>
      <c r="F197" s="124">
        <f t="shared" si="11"/>
        <v>-87.45511313482514</v>
      </c>
      <c r="G197" s="124">
        <f t="shared" si="13"/>
        <v>-100</v>
      </c>
      <c r="H197" s="122"/>
      <c r="K197" s="157"/>
    </row>
    <row r="198" spans="1:11" s="153" customFormat="1" x14ac:dyDescent="0.25">
      <c r="A198" s="158" t="s">
        <v>290</v>
      </c>
      <c r="B198" s="161" t="s">
        <v>291</v>
      </c>
      <c r="C198" s="160" t="s">
        <v>21</v>
      </c>
      <c r="D198" s="124">
        <v>921.76637630116943</v>
      </c>
      <c r="E198" s="124">
        <v>142.49992506000001</v>
      </c>
      <c r="F198" s="124">
        <f t="shared" si="11"/>
        <v>-779.26645124116942</v>
      </c>
      <c r="G198" s="124">
        <f t="shared" si="13"/>
        <v>-84.540559438518628</v>
      </c>
      <c r="H198" s="122"/>
      <c r="K198" s="157"/>
    </row>
    <row r="199" spans="1:11" s="153" customFormat="1" x14ac:dyDescent="0.25">
      <c r="A199" s="158" t="s">
        <v>292</v>
      </c>
      <c r="B199" s="161" t="s">
        <v>293</v>
      </c>
      <c r="C199" s="160" t="s">
        <v>21</v>
      </c>
      <c r="D199" s="124">
        <v>216.02701404216339</v>
      </c>
      <c r="E199" s="124">
        <v>42.249888769999998</v>
      </c>
      <c r="F199" s="124">
        <f t="shared" si="11"/>
        <v>-173.7771252721634</v>
      </c>
      <c r="G199" s="124">
        <f t="shared" si="13"/>
        <v>-80.442312292594195</v>
      </c>
      <c r="H199" s="122"/>
      <c r="K199" s="157"/>
    </row>
    <row r="200" spans="1:11" s="153" customFormat="1" x14ac:dyDescent="0.25">
      <c r="A200" s="158" t="s">
        <v>294</v>
      </c>
      <c r="B200" s="161" t="s">
        <v>295</v>
      </c>
      <c r="C200" s="160" t="s">
        <v>21</v>
      </c>
      <c r="D200" s="124">
        <v>117.731129312288</v>
      </c>
      <c r="E200" s="124">
        <v>11.542338820000001</v>
      </c>
      <c r="F200" s="124">
        <f t="shared" si="11"/>
        <v>-106.18879049228801</v>
      </c>
      <c r="G200" s="124">
        <f t="shared" si="13"/>
        <v>-90.196017920304371</v>
      </c>
      <c r="H200" s="122"/>
      <c r="K200" s="157"/>
    </row>
    <row r="201" spans="1:11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1112.6571111028275</v>
      </c>
      <c r="E201" s="124">
        <v>404.52115113000002</v>
      </c>
      <c r="F201" s="124">
        <f t="shared" si="11"/>
        <v>-708.13595997282744</v>
      </c>
      <c r="G201" s="124">
        <f t="shared" si="13"/>
        <v>-63.643682578089802</v>
      </c>
      <c r="H201" s="122"/>
      <c r="K201" s="157"/>
    </row>
    <row r="202" spans="1:11" s="153" customFormat="1" x14ac:dyDescent="0.25">
      <c r="A202" s="158" t="s">
        <v>298</v>
      </c>
      <c r="B202" s="161" t="s">
        <v>299</v>
      </c>
      <c r="C202" s="160" t="s">
        <v>21</v>
      </c>
      <c r="D202" s="124">
        <v>675.17280426923026</v>
      </c>
      <c r="E202" s="124">
        <v>159.34212840999999</v>
      </c>
      <c r="F202" s="124">
        <f t="shared" si="11"/>
        <v>-515.83067585923027</v>
      </c>
      <c r="G202" s="124">
        <f t="shared" si="13"/>
        <v>-76.399800554398354</v>
      </c>
      <c r="H202" s="122"/>
      <c r="K202" s="157"/>
    </row>
    <row r="203" spans="1:11" s="153" customFormat="1" x14ac:dyDescent="0.25">
      <c r="A203" s="158" t="s">
        <v>300</v>
      </c>
      <c r="B203" s="163" t="s">
        <v>301</v>
      </c>
      <c r="C203" s="160" t="s">
        <v>21</v>
      </c>
      <c r="D203" s="124">
        <v>2.5930942972344022</v>
      </c>
      <c r="E203" s="124">
        <v>5.6507451300000007</v>
      </c>
      <c r="F203" s="124">
        <f t="shared" si="11"/>
        <v>3.0576508327655985</v>
      </c>
      <c r="G203" s="124">
        <f t="shared" si="13"/>
        <v>117.91514238516729</v>
      </c>
      <c r="H203" s="122"/>
      <c r="K203" s="157"/>
    </row>
    <row r="204" spans="1:11" s="153" customFormat="1" x14ac:dyDescent="0.25">
      <c r="A204" s="158" t="s">
        <v>302</v>
      </c>
      <c r="B204" s="161" t="s">
        <v>303</v>
      </c>
      <c r="C204" s="160" t="s">
        <v>21</v>
      </c>
      <c r="D204" s="124">
        <v>2.5930942972344022</v>
      </c>
      <c r="E204" s="124">
        <v>5.6507451300000007</v>
      </c>
      <c r="F204" s="124">
        <f t="shared" si="11"/>
        <v>3.0576508327655985</v>
      </c>
      <c r="G204" s="124">
        <f t="shared" si="13"/>
        <v>117.91514238516729</v>
      </c>
      <c r="H204" s="122"/>
      <c r="K204" s="157"/>
    </row>
    <row r="205" spans="1:11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K205" s="157"/>
    </row>
    <row r="206" spans="1:11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K206" s="157"/>
    </row>
    <row r="207" spans="1:11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K207" s="157"/>
    </row>
    <row r="208" spans="1:11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K208" s="157"/>
    </row>
    <row r="209" spans="1:11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K209" s="157"/>
    </row>
    <row r="210" spans="1:11" s="153" customFormat="1" x14ac:dyDescent="0.25">
      <c r="A210" s="158" t="s">
        <v>314</v>
      </c>
      <c r="B210" s="163" t="s">
        <v>315</v>
      </c>
      <c r="C210" s="160" t="s">
        <v>21</v>
      </c>
      <c r="D210" s="124">
        <v>2007.0316043099997</v>
      </c>
      <c r="E210" s="124">
        <v>87.566512801999991</v>
      </c>
      <c r="F210" s="124">
        <f t="shared" si="11"/>
        <v>-1919.4650915079997</v>
      </c>
      <c r="G210" s="124">
        <f t="shared" si="13"/>
        <v>-95.637013756337694</v>
      </c>
      <c r="H210" s="122"/>
      <c r="K210" s="157"/>
    </row>
    <row r="211" spans="1:11" s="153" customFormat="1" x14ac:dyDescent="0.25">
      <c r="A211" s="158" t="s">
        <v>316</v>
      </c>
      <c r="B211" s="161" t="s">
        <v>317</v>
      </c>
      <c r="C211" s="160" t="s">
        <v>21</v>
      </c>
      <c r="D211" s="124">
        <v>1952.1751373380082</v>
      </c>
      <c r="E211" s="124">
        <v>70.116026719999994</v>
      </c>
      <c r="F211" s="124">
        <f t="shared" si="11"/>
        <v>-1882.0591106180082</v>
      </c>
      <c r="G211" s="124">
        <f t="shared" si="13"/>
        <v>-96.408312687784232</v>
      </c>
      <c r="H211" s="122"/>
      <c r="K211" s="157"/>
    </row>
    <row r="212" spans="1:11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K212" s="157"/>
    </row>
    <row r="213" spans="1:11" s="153" customFormat="1" x14ac:dyDescent="0.25">
      <c r="A213" s="158" t="s">
        <v>320</v>
      </c>
      <c r="B213" s="164" t="s">
        <v>321</v>
      </c>
      <c r="C213" s="160" t="s">
        <v>21</v>
      </c>
      <c r="D213" s="124">
        <v>1374.6029206380231</v>
      </c>
      <c r="E213" s="124">
        <v>16.25797571</v>
      </c>
      <c r="F213" s="124">
        <f t="shared" si="11"/>
        <v>-1358.3449449280231</v>
      </c>
      <c r="G213" s="124">
        <f t="shared" si="13"/>
        <v>-98.817260209046125</v>
      </c>
      <c r="H213" s="122"/>
      <c r="K213" s="157"/>
    </row>
    <row r="214" spans="1:11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K214" s="157"/>
    </row>
    <row r="215" spans="1:11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K215" s="157"/>
    </row>
    <row r="216" spans="1:11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K216" s="157"/>
    </row>
    <row r="217" spans="1:11" s="153" customFormat="1" x14ac:dyDescent="0.25">
      <c r="A217" s="158" t="s">
        <v>328</v>
      </c>
      <c r="B217" s="164" t="s">
        <v>329</v>
      </c>
      <c r="C217" s="160" t="s">
        <v>21</v>
      </c>
      <c r="D217" s="124">
        <v>577.57221669998512</v>
      </c>
      <c r="E217" s="124">
        <v>53.858051009999997</v>
      </c>
      <c r="F217" s="124">
        <f t="shared" si="14"/>
        <v>-523.71416568998507</v>
      </c>
      <c r="G217" s="124">
        <f t="shared" si="13"/>
        <v>-90.675096645450978</v>
      </c>
      <c r="H217" s="122"/>
      <c r="K217" s="157"/>
    </row>
    <row r="218" spans="1:11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K218" s="157"/>
    </row>
    <row r="219" spans="1:11" s="153" customFormat="1" x14ac:dyDescent="0.25">
      <c r="A219" s="158" t="s">
        <v>332</v>
      </c>
      <c r="B219" s="161" t="s">
        <v>333</v>
      </c>
      <c r="C219" s="160" t="s">
        <v>21</v>
      </c>
      <c r="D219" s="124">
        <v>54.856466971991466</v>
      </c>
      <c r="E219" s="124">
        <v>17.450486082000001</v>
      </c>
      <c r="F219" s="124">
        <f t="shared" si="14"/>
        <v>-37.405980889991469</v>
      </c>
      <c r="G219" s="124">
        <f t="shared" si="13"/>
        <v>-68.188826139842647</v>
      </c>
      <c r="H219" s="122"/>
      <c r="K219" s="157"/>
    </row>
    <row r="220" spans="1:11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K220" s="157"/>
    </row>
    <row r="221" spans="1:11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27.877772072156823</v>
      </c>
      <c r="E221" s="124">
        <v>12.73227436</v>
      </c>
      <c r="F221" s="124">
        <f t="shared" si="14"/>
        <v>-15.145497712156823</v>
      </c>
      <c r="G221" s="124">
        <f t="shared" si="13"/>
        <v>-54.328221326135051</v>
      </c>
      <c r="H221" s="122"/>
      <c r="K221" s="157"/>
    </row>
    <row r="222" spans="1:11" s="153" customFormat="1" x14ac:dyDescent="0.25">
      <c r="A222" s="158" t="s">
        <v>337</v>
      </c>
      <c r="B222" s="163" t="s">
        <v>338</v>
      </c>
      <c r="C222" s="160" t="s">
        <v>21</v>
      </c>
      <c r="D222" s="124">
        <v>6087.3549135700005</v>
      </c>
      <c r="E222" s="124">
        <v>831.06236936000005</v>
      </c>
      <c r="F222" s="124">
        <f t="shared" si="14"/>
        <v>-5256.2925442100004</v>
      </c>
      <c r="G222" s="124">
        <f t="shared" si="13"/>
        <v>-86.347726045882638</v>
      </c>
      <c r="H222" s="122"/>
      <c r="K222" s="157"/>
    </row>
    <row r="223" spans="1:11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7.1976400000000008E-3</v>
      </c>
      <c r="F223" s="124">
        <f t="shared" si="14"/>
        <v>7.1976400000000008E-3</v>
      </c>
      <c r="G223" s="124">
        <f t="shared" si="13"/>
        <v>0</v>
      </c>
      <c r="H223" s="122"/>
      <c r="K223" s="157"/>
    </row>
    <row r="224" spans="1:11" s="153" customFormat="1" x14ac:dyDescent="0.25">
      <c r="A224" s="158" t="s">
        <v>341</v>
      </c>
      <c r="B224" s="161" t="s">
        <v>342</v>
      </c>
      <c r="C224" s="160" t="s">
        <v>21</v>
      </c>
      <c r="D224" s="124">
        <v>6087.3549135700005</v>
      </c>
      <c r="E224" s="124">
        <v>824.29178480000007</v>
      </c>
      <c r="F224" s="124">
        <f t="shared" si="14"/>
        <v>-5263.0631287700007</v>
      </c>
      <c r="G224" s="124">
        <f t="shared" si="13"/>
        <v>-86.458949798335567</v>
      </c>
      <c r="H224" s="122"/>
      <c r="K224" s="157"/>
    </row>
    <row r="225" spans="1:11" s="153" customFormat="1" x14ac:dyDescent="0.25">
      <c r="A225" s="158" t="s">
        <v>343</v>
      </c>
      <c r="B225" s="164" t="s">
        <v>344</v>
      </c>
      <c r="C225" s="160" t="s">
        <v>21</v>
      </c>
      <c r="D225" s="124">
        <v>841.95506189000116</v>
      </c>
      <c r="E225" s="124">
        <v>175.36774198000001</v>
      </c>
      <c r="F225" s="124">
        <f t="shared" si="14"/>
        <v>-666.58731991000116</v>
      </c>
      <c r="G225" s="124">
        <f t="shared" si="13"/>
        <v>-79.171365561204823</v>
      </c>
      <c r="H225" s="122"/>
      <c r="K225" s="157"/>
    </row>
    <row r="226" spans="1:11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K226" s="157"/>
    </row>
    <row r="227" spans="1:11" s="153" customFormat="1" x14ac:dyDescent="0.25">
      <c r="A227" s="158" t="s">
        <v>347</v>
      </c>
      <c r="B227" s="164" t="s">
        <v>348</v>
      </c>
      <c r="C227" s="160" t="s">
        <v>21</v>
      </c>
      <c r="D227" s="124">
        <v>5245.3998516799993</v>
      </c>
      <c r="E227" s="124">
        <v>648.92404282000007</v>
      </c>
      <c r="F227" s="124">
        <f t="shared" si="14"/>
        <v>-4596.4758088599992</v>
      </c>
      <c r="G227" s="124">
        <f t="shared" si="13"/>
        <v>-87.628702078600114</v>
      </c>
      <c r="H227" s="122"/>
      <c r="K227" s="157"/>
    </row>
    <row r="228" spans="1:11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K228" s="157"/>
    </row>
    <row r="229" spans="1:11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K229" s="157"/>
    </row>
    <row r="230" spans="1:11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K230" s="157"/>
    </row>
    <row r="231" spans="1:11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K231" s="157"/>
    </row>
    <row r="232" spans="1:11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K232" s="157"/>
    </row>
    <row r="233" spans="1:11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K233" s="157"/>
    </row>
    <row r="234" spans="1:11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6.7633869200000003</v>
      </c>
      <c r="F234" s="124">
        <f t="shared" si="14"/>
        <v>6.7633869200000003</v>
      </c>
      <c r="G234" s="124">
        <f t="shared" si="15"/>
        <v>0</v>
      </c>
      <c r="H234" s="122"/>
      <c r="K234" s="157"/>
    </row>
    <row r="235" spans="1:11" s="153" customFormat="1" x14ac:dyDescent="0.25">
      <c r="A235" s="158" t="s">
        <v>363</v>
      </c>
      <c r="B235" s="163" t="s">
        <v>364</v>
      </c>
      <c r="C235" s="160" t="s">
        <v>21</v>
      </c>
      <c r="D235" s="124">
        <v>5348.6187748953098</v>
      </c>
      <c r="E235" s="124">
        <v>1354.68030129</v>
      </c>
      <c r="F235" s="124">
        <f t="shared" si="14"/>
        <v>-3993.9384736053098</v>
      </c>
      <c r="G235" s="124">
        <f t="shared" si="15"/>
        <v>-74.672333955666616</v>
      </c>
      <c r="H235" s="122"/>
      <c r="K235" s="157"/>
    </row>
    <row r="236" spans="1:11" s="153" customFormat="1" x14ac:dyDescent="0.25">
      <c r="A236" s="158" t="s">
        <v>365</v>
      </c>
      <c r="B236" s="161" t="s">
        <v>366</v>
      </c>
      <c r="C236" s="160" t="s">
        <v>21</v>
      </c>
      <c r="D236" s="124">
        <v>5245.3998516799993</v>
      </c>
      <c r="E236" s="124">
        <v>1351.2696590999999</v>
      </c>
      <c r="F236" s="124">
        <f t="shared" si="14"/>
        <v>-3894.1301925799994</v>
      </c>
      <c r="G236" s="124">
        <f t="shared" si="15"/>
        <v>-74.238957995409734</v>
      </c>
      <c r="H236" s="122"/>
      <c r="K236" s="157"/>
    </row>
    <row r="237" spans="1:11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688.48416327999985</v>
      </c>
      <c r="F237" s="124">
        <f t="shared" si="14"/>
        <v>688.48416327999985</v>
      </c>
      <c r="G237" s="124">
        <f t="shared" si="15"/>
        <v>0</v>
      </c>
      <c r="H237" s="122"/>
      <c r="K237" s="157"/>
    </row>
    <row r="238" spans="1:11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13.861452999999999</v>
      </c>
      <c r="F238" s="120">
        <f t="shared" si="14"/>
        <v>13.861452999999999</v>
      </c>
      <c r="G238" s="120">
        <f t="shared" si="15"/>
        <v>0</v>
      </c>
      <c r="H238" s="122"/>
      <c r="K238" s="157"/>
    </row>
    <row r="239" spans="1:11" s="153" customFormat="1" x14ac:dyDescent="0.25">
      <c r="A239" s="158" t="s">
        <v>369</v>
      </c>
      <c r="B239" s="164" t="s">
        <v>348</v>
      </c>
      <c r="C239" s="160" t="s">
        <v>21</v>
      </c>
      <c r="D239" s="124">
        <v>5245.3998516799993</v>
      </c>
      <c r="E239" s="124">
        <v>648.92404282000007</v>
      </c>
      <c r="F239" s="124">
        <f t="shared" si="14"/>
        <v>-4596.4758088599992</v>
      </c>
      <c r="G239" s="124">
        <f t="shared" si="15"/>
        <v>-87.628702078600114</v>
      </c>
      <c r="H239" s="122"/>
      <c r="K239" s="157"/>
    </row>
    <row r="240" spans="1:11" s="153" customFormat="1" x14ac:dyDescent="0.25">
      <c r="A240" s="158" t="s">
        <v>370</v>
      </c>
      <c r="B240" s="161" t="s">
        <v>224</v>
      </c>
      <c r="C240" s="160" t="s">
        <v>21</v>
      </c>
      <c r="D240" s="124">
        <v>103.21892321531071</v>
      </c>
      <c r="E240" s="124">
        <v>0</v>
      </c>
      <c r="F240" s="124">
        <f t="shared" si="14"/>
        <v>-103.21892321531071</v>
      </c>
      <c r="G240" s="124">
        <f t="shared" si="15"/>
        <v>-100</v>
      </c>
      <c r="H240" s="122"/>
      <c r="K240" s="157"/>
    </row>
    <row r="241" spans="1:11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3.4106421899999999</v>
      </c>
      <c r="F241" s="124">
        <f t="shared" si="14"/>
        <v>3.4106421899999999</v>
      </c>
      <c r="G241" s="124">
        <f t="shared" si="15"/>
        <v>0</v>
      </c>
      <c r="H241" s="122"/>
      <c r="K241" s="157"/>
    </row>
    <row r="242" spans="1:11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1039.9659865759604</v>
      </c>
      <c r="E242" s="124">
        <f>E167-E185</f>
        <v>209.84088953700211</v>
      </c>
      <c r="F242" s="124">
        <f t="shared" si="14"/>
        <v>-830.1250970389583</v>
      </c>
      <c r="G242" s="124">
        <f t="shared" si="15"/>
        <v>-79.822331475677061</v>
      </c>
      <c r="H242" s="122"/>
      <c r="K242" s="157"/>
    </row>
    <row r="243" spans="1:11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-2004.4385100127654</v>
      </c>
      <c r="E243" s="124">
        <f>E203-E210</f>
        <v>-81.915767671999987</v>
      </c>
      <c r="F243" s="124">
        <f t="shared" si="14"/>
        <v>1922.5227423407655</v>
      </c>
      <c r="G243" s="124">
        <f t="shared" si="15"/>
        <v>-95.913281087805572</v>
      </c>
      <c r="H243" s="122"/>
      <c r="K243" s="157"/>
    </row>
    <row r="244" spans="1:11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-1949.5820430407739</v>
      </c>
      <c r="E244" s="124">
        <f>E204-E211</f>
        <v>-64.465281589999989</v>
      </c>
      <c r="F244" s="120">
        <f t="shared" si="14"/>
        <v>1885.116761450774</v>
      </c>
      <c r="G244" s="120">
        <f t="shared" si="15"/>
        <v>-96.693379392772144</v>
      </c>
      <c r="H244" s="122"/>
      <c r="K244" s="157"/>
    </row>
    <row r="245" spans="1:11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-54.856466971991466</v>
      </c>
      <c r="E245" s="124">
        <f>+E209-E219</f>
        <v>-17.450486082000001</v>
      </c>
      <c r="F245" s="120">
        <f t="shared" si="14"/>
        <v>37.405980889991469</v>
      </c>
      <c r="G245" s="120">
        <f t="shared" si="15"/>
        <v>-68.188826139842647</v>
      </c>
      <c r="H245" s="122"/>
      <c r="K245" s="157"/>
    </row>
    <row r="246" spans="1:11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738.73613867469066</v>
      </c>
      <c r="E246" s="124">
        <f>E222-E235</f>
        <v>-523.61793192999994</v>
      </c>
      <c r="F246" s="124">
        <f t="shared" si="14"/>
        <v>-1262.3540706046906</v>
      </c>
      <c r="G246" s="124">
        <f t="shared" si="15"/>
        <v>-170.88023781662861</v>
      </c>
      <c r="H246" s="122"/>
      <c r="K246" s="157"/>
    </row>
    <row r="247" spans="1:11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841.95506189000116</v>
      </c>
      <c r="E247" s="124">
        <f>E224-E236</f>
        <v>-526.97787429999983</v>
      </c>
      <c r="F247" s="124">
        <f t="shared" si="14"/>
        <v>-1368.9329361900009</v>
      </c>
      <c r="G247" s="124">
        <f t="shared" si="15"/>
        <v>-162.58978633812734</v>
      </c>
      <c r="H247" s="122"/>
      <c r="K247" s="157"/>
    </row>
    <row r="248" spans="1:11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-103.2189232153105</v>
      </c>
      <c r="E248" s="124">
        <f>E246-E247</f>
        <v>3.3599423699998852</v>
      </c>
      <c r="F248" s="124">
        <f t="shared" si="14"/>
        <v>106.57886558531038</v>
      </c>
      <c r="G248" s="124">
        <f t="shared" si="15"/>
        <v>-103.2551612294881</v>
      </c>
      <c r="H248" s="122"/>
      <c r="K248" s="157"/>
    </row>
    <row r="249" spans="1:11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K249" s="157"/>
    </row>
    <row r="250" spans="1:11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-225.73638476211431</v>
      </c>
      <c r="E250" s="124">
        <f>E242+E243+E246+E249</f>
        <v>-395.69281006499784</v>
      </c>
      <c r="F250" s="124">
        <f t="shared" si="14"/>
        <v>-169.95642530288353</v>
      </c>
      <c r="G250" s="124">
        <f t="shared" si="15"/>
        <v>75.289779041153309</v>
      </c>
      <c r="H250" s="122"/>
      <c r="K250" s="157"/>
    </row>
    <row r="251" spans="1:11" s="153" customFormat="1" x14ac:dyDescent="0.25">
      <c r="A251" s="158" t="s">
        <v>391</v>
      </c>
      <c r="B251" s="163" t="s">
        <v>392</v>
      </c>
      <c r="C251" s="160" t="s">
        <v>21</v>
      </c>
      <c r="D251" s="124">
        <v>226.4837249301122</v>
      </c>
      <c r="E251" s="124">
        <v>306.21996777455132</v>
      </c>
      <c r="F251" s="124">
        <f t="shared" si="14"/>
        <v>79.736242844439118</v>
      </c>
      <c r="G251" s="124">
        <f t="shared" si="15"/>
        <v>35.206168950569818</v>
      </c>
      <c r="H251" s="122"/>
      <c r="K251" s="157"/>
    </row>
    <row r="252" spans="1:11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0.7473401679978906</v>
      </c>
      <c r="E252" s="127">
        <f>E251+E250</f>
        <v>-89.472842290446522</v>
      </c>
      <c r="F252" s="127">
        <f t="shared" si="14"/>
        <v>-90.220182458444413</v>
      </c>
      <c r="G252" s="127">
        <f t="shared" si="15"/>
        <v>-12072.170923201209</v>
      </c>
      <c r="H252" s="128"/>
      <c r="K252" s="157"/>
    </row>
    <row r="253" spans="1:11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K253" s="157"/>
    </row>
    <row r="254" spans="1:11" s="153" customFormat="1" x14ac:dyDescent="0.25">
      <c r="A254" s="158" t="s">
        <v>396</v>
      </c>
      <c r="B254" s="161" t="s">
        <v>397</v>
      </c>
      <c r="C254" s="160" t="s">
        <v>21</v>
      </c>
      <c r="D254" s="126">
        <v>4730.9132159077026</v>
      </c>
      <c r="E254" s="127">
        <v>4709.6340846299991</v>
      </c>
      <c r="F254" s="127">
        <f t="shared" si="14"/>
        <v>-21.279131277703527</v>
      </c>
      <c r="G254" s="127">
        <f t="shared" ref="G254:G313" si="16">IFERROR(F254/D254*100,0)</f>
        <v>-0.44978908524790562</v>
      </c>
      <c r="H254" s="122"/>
      <c r="K254" s="157"/>
    </row>
    <row r="255" spans="1:11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K255" s="157"/>
    </row>
    <row r="256" spans="1:11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K256" s="157"/>
    </row>
    <row r="257" spans="1:11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K257" s="157"/>
    </row>
    <row r="258" spans="1:11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K258" s="157"/>
    </row>
    <row r="259" spans="1:11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K259" s="157"/>
    </row>
    <row r="260" spans="1:11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K260" s="157"/>
    </row>
    <row r="261" spans="1:11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K261" s="157"/>
    </row>
    <row r="262" spans="1:11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K262" s="157"/>
    </row>
    <row r="263" spans="1:11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K263" s="157"/>
    </row>
    <row r="264" spans="1:11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K264" s="157"/>
    </row>
    <row r="265" spans="1:11" s="153" customFormat="1" x14ac:dyDescent="0.25">
      <c r="A265" s="158" t="s">
        <v>412</v>
      </c>
      <c r="B265" s="162" t="s">
        <v>413</v>
      </c>
      <c r="C265" s="160" t="s">
        <v>21</v>
      </c>
      <c r="D265" s="123">
        <v>1788.4779463942684</v>
      </c>
      <c r="E265" s="124">
        <v>1799.5749649900006</v>
      </c>
      <c r="F265" s="124">
        <f t="shared" si="14"/>
        <v>11.097018595732152</v>
      </c>
      <c r="G265" s="124">
        <f t="shared" si="16"/>
        <v>0.62047276669554319</v>
      </c>
      <c r="H265" s="122"/>
      <c r="K265" s="157"/>
    </row>
    <row r="266" spans="1:11" s="153" customFormat="1" x14ac:dyDescent="0.25">
      <c r="A266" s="158" t="s">
        <v>414</v>
      </c>
      <c r="B266" s="165" t="s">
        <v>401</v>
      </c>
      <c r="C266" s="160" t="s">
        <v>21</v>
      </c>
      <c r="D266" s="123">
        <v>209.56834311339153</v>
      </c>
      <c r="E266" s="124">
        <v>83.442631649999996</v>
      </c>
      <c r="F266" s="124">
        <f t="shared" si="14"/>
        <v>-126.12571146339154</v>
      </c>
      <c r="G266" s="124">
        <f t="shared" si="16"/>
        <v>-60.183570471399136</v>
      </c>
      <c r="H266" s="122"/>
      <c r="K266" s="157"/>
    </row>
    <row r="267" spans="1:11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K267" s="157"/>
    </row>
    <row r="268" spans="1:11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K268" s="157"/>
    </row>
    <row r="269" spans="1:11" s="153" customFormat="1" x14ac:dyDescent="0.25">
      <c r="A269" s="158" t="s">
        <v>418</v>
      </c>
      <c r="B269" s="162" t="s">
        <v>419</v>
      </c>
      <c r="C269" s="160" t="s">
        <v>21</v>
      </c>
      <c r="D269" s="123">
        <v>-3.7520200246945023E-5</v>
      </c>
      <c r="E269" s="124">
        <v>3.3604059999999993</v>
      </c>
      <c r="F269" s="124">
        <f t="shared" si="14"/>
        <v>3.3604435202002465</v>
      </c>
      <c r="G269" s="124">
        <f t="shared" si="16"/>
        <v>-8956358.1699536946</v>
      </c>
      <c r="H269" s="122"/>
      <c r="K269" s="157"/>
    </row>
    <row r="270" spans="1:11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0.54553017999999998</v>
      </c>
      <c r="F270" s="124">
        <f t="shared" si="14"/>
        <v>0.54553017999999998</v>
      </c>
      <c r="G270" s="124">
        <f t="shared" si="16"/>
        <v>0</v>
      </c>
      <c r="H270" s="122"/>
      <c r="K270" s="157"/>
    </row>
    <row r="271" spans="1:11" s="153" customFormat="1" x14ac:dyDescent="0.25">
      <c r="A271" s="158" t="s">
        <v>421</v>
      </c>
      <c r="B271" s="162" t="s">
        <v>422</v>
      </c>
      <c r="C271" s="160" t="s">
        <v>21</v>
      </c>
      <c r="D271" s="123">
        <v>-4.2159999888738756E-5</v>
      </c>
      <c r="E271" s="124">
        <v>0</v>
      </c>
      <c r="F271" s="124">
        <f t="shared" si="14"/>
        <v>4.2159999888738756E-5</v>
      </c>
      <c r="G271" s="124">
        <f t="shared" si="16"/>
        <v>-100</v>
      </c>
      <c r="H271" s="122"/>
      <c r="K271" s="157"/>
    </row>
    <row r="272" spans="1:11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4.6101035836021437E-16</v>
      </c>
      <c r="F272" s="124">
        <f t="shared" si="14"/>
        <v>4.6101035836021437E-16</v>
      </c>
      <c r="G272" s="124">
        <f t="shared" si="16"/>
        <v>0</v>
      </c>
      <c r="H272" s="122"/>
      <c r="K272" s="157"/>
    </row>
    <row r="273" spans="1:11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K273" s="157"/>
    </row>
    <row r="274" spans="1:11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K274" s="157"/>
    </row>
    <row r="275" spans="1:11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K275" s="157"/>
    </row>
    <row r="276" spans="1:11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K276" s="157"/>
    </row>
    <row r="277" spans="1:11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K277" s="157"/>
    </row>
    <row r="278" spans="1:11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K278" s="157"/>
    </row>
    <row r="279" spans="1:11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K279" s="157"/>
    </row>
    <row r="280" spans="1:11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K280" s="157"/>
    </row>
    <row r="281" spans="1:11" s="153" customFormat="1" x14ac:dyDescent="0.25">
      <c r="A281" s="158" t="s">
        <v>433</v>
      </c>
      <c r="B281" s="164" t="s">
        <v>434</v>
      </c>
      <c r="C281" s="160" t="s">
        <v>21</v>
      </c>
      <c r="D281" s="123">
        <v>2942.435349193634</v>
      </c>
      <c r="E281" s="124">
        <v>2906.6987136399985</v>
      </c>
      <c r="F281" s="124">
        <f t="shared" ref="F281:F313" si="17">+SUM(E281)-SUM(D281)</f>
        <v>-35.736635553635551</v>
      </c>
      <c r="G281" s="124">
        <f t="shared" si="16"/>
        <v>-1.2145257690514448</v>
      </c>
      <c r="H281" s="122"/>
      <c r="K281" s="157"/>
    </row>
    <row r="282" spans="1:11" s="153" customFormat="1" x14ac:dyDescent="0.25">
      <c r="A282" s="158" t="s">
        <v>435</v>
      </c>
      <c r="B282" s="165" t="s">
        <v>401</v>
      </c>
      <c r="C282" s="160" t="s">
        <v>21</v>
      </c>
      <c r="D282" s="123">
        <v>618.75008589999982</v>
      </c>
      <c r="E282" s="124">
        <v>116.15721100000002</v>
      </c>
      <c r="F282" s="124">
        <f t="shared" si="17"/>
        <v>-502.5928748999998</v>
      </c>
      <c r="G282" s="124">
        <f t="shared" si="16"/>
        <v>-81.227120020348096</v>
      </c>
      <c r="H282" s="122"/>
      <c r="K282" s="157"/>
    </row>
    <row r="283" spans="1:11" s="153" customFormat="1" x14ac:dyDescent="0.25">
      <c r="A283" s="158" t="s">
        <v>436</v>
      </c>
      <c r="B283" s="161" t="s">
        <v>437</v>
      </c>
      <c r="C283" s="160" t="s">
        <v>21</v>
      </c>
      <c r="D283" s="123">
        <v>2322.4011711109342</v>
      </c>
      <c r="E283" s="124">
        <v>3177.3654000099996</v>
      </c>
      <c r="F283" s="124">
        <f t="shared" si="17"/>
        <v>854.96422889906535</v>
      </c>
      <c r="G283" s="124">
        <f t="shared" si="16"/>
        <v>36.813804588726079</v>
      </c>
      <c r="H283" s="122"/>
      <c r="K283" s="157"/>
    </row>
    <row r="284" spans="1:11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K284" s="157"/>
    </row>
    <row r="285" spans="1:11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K285" s="157"/>
    </row>
    <row r="286" spans="1:11" s="153" customFormat="1" x14ac:dyDescent="0.25">
      <c r="A286" s="158" t="s">
        <v>441</v>
      </c>
      <c r="B286" s="164" t="s">
        <v>442</v>
      </c>
      <c r="C286" s="160" t="s">
        <v>21</v>
      </c>
      <c r="D286" s="123">
        <v>197.36229419850045</v>
      </c>
      <c r="E286" s="124">
        <v>8.9095565000000008</v>
      </c>
      <c r="F286" s="124">
        <f t="shared" si="17"/>
        <v>-188.45273769850044</v>
      </c>
      <c r="G286" s="120">
        <f t="shared" si="16"/>
        <v>-95.485684570002476</v>
      </c>
      <c r="H286" s="122"/>
      <c r="K286" s="157"/>
    </row>
    <row r="287" spans="1:11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K287" s="157"/>
    </row>
    <row r="288" spans="1:11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K288" s="157"/>
    </row>
    <row r="289" spans="1:11" s="153" customFormat="1" x14ac:dyDescent="0.25">
      <c r="A289" s="158" t="s">
        <v>445</v>
      </c>
      <c r="B289" s="165" t="s">
        <v>446</v>
      </c>
      <c r="C289" s="160" t="s">
        <v>21</v>
      </c>
      <c r="D289" s="123">
        <v>197.36229419850045</v>
      </c>
      <c r="E289" s="124">
        <v>8.9095565000000008</v>
      </c>
      <c r="F289" s="124">
        <f t="shared" si="17"/>
        <v>-188.45273769850044</v>
      </c>
      <c r="G289" s="120">
        <f t="shared" si="16"/>
        <v>-95.485684570002476</v>
      </c>
      <c r="H289" s="122"/>
      <c r="K289" s="157"/>
    </row>
    <row r="290" spans="1:11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K290" s="157"/>
    </row>
    <row r="291" spans="1:11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219.92949441219167</v>
      </c>
      <c r="E291" s="124">
        <v>264.74033257000013</v>
      </c>
      <c r="F291" s="124">
        <f t="shared" si="17"/>
        <v>44.810838157808462</v>
      </c>
      <c r="G291" s="120">
        <f t="shared" si="16"/>
        <v>20.375092607553594</v>
      </c>
      <c r="H291" s="122"/>
      <c r="K291" s="157"/>
    </row>
    <row r="292" spans="1:11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K292" s="157"/>
    </row>
    <row r="293" spans="1:11" s="153" customFormat="1" x14ac:dyDescent="0.25">
      <c r="A293" s="158" t="s">
        <v>451</v>
      </c>
      <c r="B293" s="164" t="s">
        <v>452</v>
      </c>
      <c r="C293" s="160" t="s">
        <v>21</v>
      </c>
      <c r="D293" s="123">
        <v>9.965249784334155</v>
      </c>
      <c r="E293" s="124">
        <v>21.224431280000001</v>
      </c>
      <c r="F293" s="124">
        <f t="shared" si="17"/>
        <v>11.259181495665846</v>
      </c>
      <c r="G293" s="120">
        <f t="shared" si="16"/>
        <v>112.98443831649672</v>
      </c>
      <c r="H293" s="122"/>
      <c r="K293" s="157"/>
    </row>
    <row r="294" spans="1:11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K294" s="157"/>
    </row>
    <row r="295" spans="1:11" s="153" customFormat="1" x14ac:dyDescent="0.25">
      <c r="A295" s="158" t="s">
        <v>454</v>
      </c>
      <c r="B295" s="164" t="s">
        <v>455</v>
      </c>
      <c r="C295" s="160" t="s">
        <v>21</v>
      </c>
      <c r="D295" s="123">
        <v>66.820938260000204</v>
      </c>
      <c r="E295" s="124">
        <v>108.21698366</v>
      </c>
      <c r="F295" s="124">
        <f t="shared" si="17"/>
        <v>41.396045399999792</v>
      </c>
      <c r="G295" s="120">
        <f t="shared" si="16"/>
        <v>61.950709579874228</v>
      </c>
      <c r="H295" s="122"/>
      <c r="K295" s="157"/>
    </row>
    <row r="296" spans="1:11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K296" s="157"/>
    </row>
    <row r="297" spans="1:11" s="153" customFormat="1" x14ac:dyDescent="0.25">
      <c r="A297" s="158" t="s">
        <v>457</v>
      </c>
      <c r="B297" s="164" t="s">
        <v>458</v>
      </c>
      <c r="C297" s="160" t="s">
        <v>21</v>
      </c>
      <c r="D297" s="123">
        <v>542.6220287502008</v>
      </c>
      <c r="E297" s="124">
        <v>401.76138027000002</v>
      </c>
      <c r="F297" s="124">
        <f t="shared" si="17"/>
        <v>-140.86064848020078</v>
      </c>
      <c r="G297" s="120">
        <f t="shared" si="16"/>
        <v>-25.959257276126323</v>
      </c>
      <c r="H297" s="122"/>
      <c r="K297" s="157"/>
    </row>
    <row r="298" spans="1:11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K298" s="157"/>
    </row>
    <row r="299" spans="1:11" s="153" customFormat="1" x14ac:dyDescent="0.25">
      <c r="A299" s="158" t="s">
        <v>460</v>
      </c>
      <c r="B299" s="164" t="s">
        <v>461</v>
      </c>
      <c r="C299" s="160" t="s">
        <v>21</v>
      </c>
      <c r="D299" s="123">
        <v>375.07340000000005</v>
      </c>
      <c r="E299" s="124">
        <v>1629.2262138199999</v>
      </c>
      <c r="F299" s="124">
        <f t="shared" si="17"/>
        <v>1254.1528138199999</v>
      </c>
      <c r="G299" s="120">
        <f t="shared" si="16"/>
        <v>334.37530195956305</v>
      </c>
      <c r="H299" s="122"/>
      <c r="K299" s="157"/>
    </row>
    <row r="300" spans="1:11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253.29969449999547</v>
      </c>
      <c r="F300" s="124">
        <f t="shared" si="17"/>
        <v>253.29969449999547</v>
      </c>
      <c r="G300" s="211">
        <f t="shared" si="16"/>
        <v>0</v>
      </c>
      <c r="H300" s="122"/>
      <c r="K300" s="157"/>
    </row>
    <row r="301" spans="1:11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348.25750807246811</v>
      </c>
      <c r="E301" s="124">
        <v>58.074940673498027</v>
      </c>
      <c r="F301" s="124">
        <f t="shared" si="17"/>
        <v>-290.18256739897009</v>
      </c>
      <c r="G301" s="120">
        <f t="shared" si="16"/>
        <v>-83.324138223198531</v>
      </c>
      <c r="H301" s="122"/>
      <c r="K301" s="157"/>
    </row>
    <row r="302" spans="1:11" s="153" customFormat="1" x14ac:dyDescent="0.25">
      <c r="A302" s="158" t="s">
        <v>465</v>
      </c>
      <c r="B302" s="165" t="s">
        <v>401</v>
      </c>
      <c r="C302" s="160" t="s">
        <v>21</v>
      </c>
      <c r="D302" s="123">
        <v>-2.8720273349265877E-5</v>
      </c>
      <c r="E302" s="124">
        <v>37.078670679999995</v>
      </c>
      <c r="F302" s="124">
        <f t="shared" si="17"/>
        <v>37.078699400273344</v>
      </c>
      <c r="G302" s="120">
        <f t="shared" si="16"/>
        <v>-129102877.78030886</v>
      </c>
      <c r="H302" s="122"/>
      <c r="K302" s="157"/>
    </row>
    <row r="303" spans="1:11" s="153" customFormat="1" x14ac:dyDescent="0.25">
      <c r="A303" s="158" t="s">
        <v>466</v>
      </c>
      <c r="B303" s="164" t="s">
        <v>467</v>
      </c>
      <c r="C303" s="160" t="s">
        <v>21</v>
      </c>
      <c r="D303" s="123">
        <v>216.92820931323854</v>
      </c>
      <c r="E303" s="124">
        <v>685.21156123650144</v>
      </c>
      <c r="F303" s="124">
        <f t="shared" si="17"/>
        <v>468.2833519232629</v>
      </c>
      <c r="G303" s="120">
        <f t="shared" si="16"/>
        <v>215.87019659903902</v>
      </c>
      <c r="H303" s="122"/>
      <c r="K303" s="157"/>
    </row>
    <row r="304" spans="1:11" s="153" customFormat="1" x14ac:dyDescent="0.25">
      <c r="A304" s="158" t="s">
        <v>468</v>
      </c>
      <c r="B304" s="165" t="s">
        <v>401</v>
      </c>
      <c r="C304" s="160" t="s">
        <v>21</v>
      </c>
      <c r="D304" s="123">
        <v>364.13943654619334</v>
      </c>
      <c r="E304" s="124">
        <v>427.89065250999948</v>
      </c>
      <c r="F304" s="124">
        <f t="shared" si="17"/>
        <v>63.751215963806146</v>
      </c>
      <c r="G304" s="120">
        <f t="shared" si="16"/>
        <v>17.507363818782345</v>
      </c>
      <c r="H304" s="122"/>
      <c r="K304" s="157"/>
    </row>
    <row r="305" spans="1:11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96.499475142576529</v>
      </c>
      <c r="E305" s="124">
        <f>E167/1.2/E23*100</f>
        <v>102.94657278091263</v>
      </c>
      <c r="F305" s="124">
        <f>+SUM(E305)-SUM(D305)</f>
        <v>6.4470976383361034</v>
      </c>
      <c r="G305" s="120">
        <f t="shared" si="16"/>
        <v>6.6809665325232217</v>
      </c>
      <c r="H305" s="122"/>
      <c r="K305" s="157"/>
    </row>
    <row r="306" spans="1:11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K306" s="157"/>
    </row>
    <row r="307" spans="1:11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K307" s="157"/>
    </row>
    <row r="308" spans="1:11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K308" s="157"/>
    </row>
    <row r="309" spans="1:11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K309" s="157"/>
    </row>
    <row r="310" spans="1:11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K310" s="157"/>
    </row>
    <row r="311" spans="1:11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101.99999999899889</v>
      </c>
      <c r="E311" s="124">
        <f>E173/1.2/E29*100</f>
        <v>100.05445174755809</v>
      </c>
      <c r="F311" s="124">
        <f t="shared" si="17"/>
        <v>-1.9455482514407976</v>
      </c>
      <c r="G311" s="124">
        <f t="shared" si="16"/>
        <v>-1.9074002465293067</v>
      </c>
      <c r="H311" s="122"/>
      <c r="K311" s="157"/>
    </row>
    <row r="312" spans="1:11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K312" s="157"/>
    </row>
    <row r="313" spans="1:11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K313" s="157"/>
    </row>
    <row r="314" spans="1:11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K314" s="157"/>
    </row>
    <row r="315" spans="1:11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K315" s="157"/>
    </row>
    <row r="316" spans="1:11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K316" s="157"/>
    </row>
    <row r="317" spans="1:11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K317" s="157"/>
    </row>
    <row r="318" spans="1:11" s="153" customFormat="1" ht="19.5" thickBot="1" x14ac:dyDescent="0.3">
      <c r="A318" s="321" t="s">
        <v>494</v>
      </c>
      <c r="B318" s="322"/>
      <c r="C318" s="322"/>
      <c r="D318" s="322"/>
      <c r="E318" s="322"/>
      <c r="F318" s="322"/>
      <c r="G318" s="322"/>
      <c r="H318" s="323"/>
      <c r="K318" s="157"/>
    </row>
    <row r="319" spans="1:11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1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4405.4063243079372</v>
      </c>
      <c r="E340" s="124">
        <v>1368.8697299999999</v>
      </c>
      <c r="F340" s="124">
        <f t="shared" ref="F340:F367" si="18">+SUM(E340)-SUM(D340)</f>
        <v>-3036.5365943079373</v>
      </c>
      <c r="G340" s="124">
        <f t="shared" ref="G340:G350" si="19">IFERROR(F340/D340*100,0)</f>
        <v>-68.927503407644437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4405.4063243079372</v>
      </c>
      <c r="E341" s="124">
        <v>1368.8697299999999</v>
      </c>
      <c r="F341" s="124">
        <f t="shared" si="18"/>
        <v>-3036.5365943079373</v>
      </c>
      <c r="G341" s="124">
        <f t="shared" si="19"/>
        <v>-68.927503407644437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101.49044892143218</v>
      </c>
      <c r="E342" s="124">
        <v>0</v>
      </c>
      <c r="F342" s="124">
        <f t="shared" si="18"/>
        <v>-101.49044892143218</v>
      </c>
      <c r="G342" s="124">
        <f t="shared" si="19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4303.9158753865049</v>
      </c>
      <c r="E343" s="124">
        <v>1368.8697299999999</v>
      </c>
      <c r="F343" s="124">
        <f t="shared" si="18"/>
        <v>-2935.046145386505</v>
      </c>
      <c r="G343" s="124">
        <f t="shared" si="19"/>
        <v>-68.194784246867485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641.49690152185758</v>
      </c>
      <c r="E344" s="124">
        <v>243.30781155220006</v>
      </c>
      <c r="F344" s="124">
        <f t="shared" si="18"/>
        <v>-398.18908996965752</v>
      </c>
      <c r="G344" s="124">
        <f t="shared" si="19"/>
        <v>-62.0718648874238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208.23793770279627</v>
      </c>
      <c r="E345" s="124">
        <v>68.565444444444438</v>
      </c>
      <c r="F345" s="124">
        <f t="shared" si="18"/>
        <v>-139.67249325835184</v>
      </c>
      <c r="G345" s="124">
        <f t="shared" si="19"/>
        <v>-67.073509658790812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208.23793770279627</v>
      </c>
      <c r="E346" s="124">
        <v>68.565444444444438</v>
      </c>
      <c r="F346" s="124">
        <f t="shared" si="18"/>
        <v>-139.67249325835184</v>
      </c>
      <c r="G346" s="124">
        <f t="shared" si="19"/>
        <v>-67.073509658790812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208.23793770279627</v>
      </c>
      <c r="E348" s="124">
        <v>68.565444444444438</v>
      </c>
      <c r="F348" s="124">
        <f t="shared" si="18"/>
        <v>-139.67249325835184</v>
      </c>
      <c r="G348" s="124">
        <f t="shared" si="19"/>
        <v>-67.073509658790812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213905.09211234358</v>
      </c>
      <c r="E349" s="124">
        <v>205943.6918363244</v>
      </c>
      <c r="F349" s="124">
        <f t="shared" si="18"/>
        <v>-7961.4002760191797</v>
      </c>
      <c r="G349" s="124">
        <f t="shared" si="19"/>
        <v>-3.7219311599360281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5850.0328293417724</v>
      </c>
      <c r="E350" s="124">
        <v>1702.0590000000004</v>
      </c>
      <c r="F350" s="124">
        <f t="shared" si="18"/>
        <v>-4147.9738293417722</v>
      </c>
      <c r="G350" s="124">
        <f t="shared" si="19"/>
        <v>-70.905137635073572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2393.54</v>
      </c>
      <c r="E367" s="130">
        <v>2329</v>
      </c>
      <c r="F367" s="130">
        <f t="shared" si="18"/>
        <v>-64.539999999999964</v>
      </c>
      <c r="G367" s="130">
        <f t="shared" ref="G367" si="21">IFERROR(F367/D367*100,0)</f>
        <v>-2.6964245427275069</v>
      </c>
      <c r="H367" s="184"/>
    </row>
    <row r="368" spans="1:8" x14ac:dyDescent="0.25">
      <c r="A368" s="324" t="s">
        <v>590</v>
      </c>
      <c r="B368" s="325"/>
      <c r="C368" s="325"/>
      <c r="D368" s="325"/>
      <c r="E368" s="325"/>
      <c r="F368" s="325"/>
      <c r="G368" s="325"/>
      <c r="H368" s="326"/>
    </row>
    <row r="369" spans="1:11" ht="16.5" thickBot="1" x14ac:dyDescent="0.3">
      <c r="A369" s="324"/>
      <c r="B369" s="325"/>
      <c r="C369" s="325"/>
      <c r="D369" s="325"/>
      <c r="E369" s="325"/>
      <c r="F369" s="325"/>
      <c r="G369" s="325"/>
      <c r="H369" s="326"/>
    </row>
    <row r="370" spans="1:11" s="144" customFormat="1" ht="67.5" customHeight="1" x14ac:dyDescent="0.25">
      <c r="A370" s="327" t="s">
        <v>7</v>
      </c>
      <c r="B370" s="329" t="s">
        <v>8</v>
      </c>
      <c r="C370" s="331" t="s">
        <v>9</v>
      </c>
      <c r="D370" s="313" t="s">
        <v>736</v>
      </c>
      <c r="E370" s="314"/>
      <c r="F370" s="315" t="s">
        <v>11</v>
      </c>
      <c r="G370" s="314"/>
      <c r="H370" s="298" t="s">
        <v>12</v>
      </c>
      <c r="K370" s="264"/>
    </row>
    <row r="371" spans="1:11" s="144" customFormat="1" x14ac:dyDescent="0.25">
      <c r="A371" s="328"/>
      <c r="B371" s="330"/>
      <c r="C371" s="332"/>
      <c r="D371" s="185" t="s">
        <v>13</v>
      </c>
      <c r="E371" s="147" t="s">
        <v>14</v>
      </c>
      <c r="F371" s="147" t="s">
        <v>15</v>
      </c>
      <c r="G371" s="148" t="s">
        <v>16</v>
      </c>
      <c r="H371" s="299"/>
      <c r="K371" s="264"/>
    </row>
    <row r="372" spans="1:11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1" x14ac:dyDescent="0.25">
      <c r="A373" s="300" t="s">
        <v>591</v>
      </c>
      <c r="B373" s="301"/>
      <c r="C373" s="160" t="s">
        <v>21</v>
      </c>
      <c r="D373" s="213">
        <f t="shared" ref="D373:E373" si="22">SUM(D374,D431)</f>
        <v>2007.0316043100001</v>
      </c>
      <c r="E373" s="116">
        <f t="shared" si="22"/>
        <v>88.607514140000035</v>
      </c>
      <c r="F373" s="214">
        <f t="shared" ref="F373:F432" si="23">+SUM(E373)-SUM(D373)</f>
        <v>-1918.42409017</v>
      </c>
      <c r="G373" s="192">
        <f t="shared" ref="G373:G432" si="24">IFERROR(F373/D373*100,0)</f>
        <v>-95.585146046045324</v>
      </c>
      <c r="H373" s="193"/>
    </row>
    <row r="374" spans="1:11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1847.8006043100002</v>
      </c>
      <c r="E374" s="124">
        <f t="shared" si="25"/>
        <v>88.607514140000035</v>
      </c>
      <c r="F374" s="124">
        <f t="shared" si="23"/>
        <v>-1759.1930901700002</v>
      </c>
      <c r="G374" s="195">
        <f t="shared" si="24"/>
        <v>-95.20470369295677</v>
      </c>
      <c r="H374" s="196"/>
    </row>
    <row r="375" spans="1:11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1517.2681933900001</v>
      </c>
      <c r="E375" s="124">
        <f t="shared" si="26"/>
        <v>73.254936940000036</v>
      </c>
      <c r="F375" s="124">
        <f t="shared" si="23"/>
        <v>-1444.01325645</v>
      </c>
      <c r="G375" s="195">
        <f t="shared" si="24"/>
        <v>-95.17191902795193</v>
      </c>
      <c r="H375" s="196"/>
    </row>
    <row r="376" spans="1:11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1517.2681933900001</v>
      </c>
      <c r="E376" s="124">
        <f t="shared" si="27"/>
        <v>73.254936940000036</v>
      </c>
      <c r="F376" s="195">
        <f t="shared" si="23"/>
        <v>-1444.01325645</v>
      </c>
      <c r="G376" s="195">
        <f t="shared" si="24"/>
        <v>-95.17191902795193</v>
      </c>
      <c r="H376" s="196"/>
    </row>
    <row r="377" spans="1:11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1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1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1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1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1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11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1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1517.2681933900001</v>
      </c>
      <c r="E384" s="124">
        <f t="shared" si="28"/>
        <v>73.254936940000036</v>
      </c>
      <c r="F384" s="195">
        <f t="shared" si="23"/>
        <v>-1444.01325645</v>
      </c>
      <c r="G384" s="195">
        <f t="shared" si="24"/>
        <v>-95.17191902795193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1517.2681933900001</v>
      </c>
      <c r="E387" s="124">
        <v>73.254936940000036</v>
      </c>
      <c r="F387" s="195">
        <f t="shared" si="23"/>
        <v>-1444.01325645</v>
      </c>
      <c r="G387" s="195">
        <f t="shared" si="24"/>
        <v>-95.17191902795193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1517.2681933900001</v>
      </c>
      <c r="E388" s="124">
        <v>73.254936940000036</v>
      </c>
      <c r="F388" s="195">
        <f t="shared" si="23"/>
        <v>-1444.01325645</v>
      </c>
      <c r="G388" s="195">
        <f t="shared" si="24"/>
        <v>-95.17191902795193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310.18101910999997</v>
      </c>
      <c r="E399" s="124">
        <f>E400+E414+E413</f>
        <v>2.4941418899999999</v>
      </c>
      <c r="F399" s="124">
        <f t="shared" si="23"/>
        <v>-307.68687721999999</v>
      </c>
      <c r="G399" s="195">
        <f t="shared" si="24"/>
        <v>-99.195907635755276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298.23348167999995</v>
      </c>
      <c r="E400" s="124">
        <f>SUM(E401,E405:E410)</f>
        <v>1.1934466399999999</v>
      </c>
      <c r="F400" s="195">
        <f t="shared" si="23"/>
        <v>-297.04003503999996</v>
      </c>
      <c r="G400" s="195">
        <f t="shared" si="24"/>
        <v>-99.599828083259766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298.23348167999995</v>
      </c>
      <c r="E406" s="124">
        <v>1.1934466399999999</v>
      </c>
      <c r="F406" s="195">
        <f t="shared" si="23"/>
        <v>-297.04003503999996</v>
      </c>
      <c r="G406" s="195">
        <f t="shared" si="24"/>
        <v>-99.599828083259766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11.947537430000001</v>
      </c>
      <c r="E413" s="124">
        <v>1.30069525</v>
      </c>
      <c r="F413" s="195">
        <f t="shared" si="23"/>
        <v>-10.64684218</v>
      </c>
      <c r="G413" s="195">
        <f t="shared" si="24"/>
        <v>-89.113277463069636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7.2371999999999996</v>
      </c>
      <c r="E427" s="124">
        <v>0</v>
      </c>
      <c r="F427" s="124">
        <f t="shared" si="23"/>
        <v>-7.2371999999999996</v>
      </c>
      <c r="G427" s="195">
        <f t="shared" si="24"/>
        <v>-100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13.114191809999999</v>
      </c>
      <c r="E428" s="124">
        <v>12.858435310000003</v>
      </c>
      <c r="F428" s="124">
        <f t="shared" si="23"/>
        <v>-0.25575649999999683</v>
      </c>
      <c r="G428" s="195">
        <f t="shared" si="24"/>
        <v>-1.9502269274800006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159.23099999999999</v>
      </c>
      <c r="E431" s="124">
        <f>SUM(E432:E436,E441:E442)</f>
        <v>0</v>
      </c>
      <c r="F431" s="124">
        <f t="shared" si="23"/>
        <v>-159.23099999999999</v>
      </c>
      <c r="G431" s="195">
        <f t="shared" si="24"/>
        <v>-100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159.23099999999999</v>
      </c>
      <c r="E436" s="124">
        <v>0</v>
      </c>
      <c r="F436" s="195">
        <f t="shared" si="29"/>
        <v>-159.23099999999999</v>
      </c>
      <c r="G436" s="195">
        <f t="shared" si="30"/>
        <v>-100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159.23099999999999</v>
      </c>
      <c r="E439" s="124">
        <v>0</v>
      </c>
      <c r="F439" s="195">
        <f t="shared" si="29"/>
        <v>-159.23099999999999</v>
      </c>
      <c r="G439" s="195">
        <f t="shared" si="30"/>
        <v>-100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465.48566183999895</v>
      </c>
      <c r="E444" s="127">
        <v>43.44488711000001</v>
      </c>
      <c r="F444" s="195">
        <f t="shared" ref="F444:F452" si="31">+SUM(E444)-SUM(D444)</f>
        <v>-422.04077472999893</v>
      </c>
      <c r="G444" s="124">
        <f t="shared" ref="G444:G453" si="32">IFERROR(F444/D444*100,0)</f>
        <v>-90.666761476976859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168.553341289999</v>
      </c>
      <c r="E445" s="127">
        <v>0</v>
      </c>
      <c r="F445" s="195">
        <f t="shared" si="31"/>
        <v>-168.553341289999</v>
      </c>
      <c r="G445" s="124">
        <f t="shared" si="32"/>
        <v>-100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168.553341289999</v>
      </c>
      <c r="E446" s="127">
        <v>0</v>
      </c>
      <c r="F446" s="195">
        <f t="shared" si="31"/>
        <v>-168.553341289999</v>
      </c>
      <c r="G446" s="124">
        <f t="shared" si="32"/>
        <v>-100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292.44026309999998</v>
      </c>
      <c r="E449" s="127">
        <v>43.44488711000001</v>
      </c>
      <c r="F449" s="195">
        <f t="shared" ref="F449" si="35">+SUM(E449)-SUM(D449)</f>
        <v>-248.99537598999996</v>
      </c>
      <c r="G449" s="124">
        <f t="shared" ref="G449" si="36">IFERROR(F449/D449*100,0)</f>
        <v>-85.14401312272652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02" t="s">
        <v>690</v>
      </c>
      <c r="B457" s="302"/>
      <c r="C457" s="302"/>
      <c r="D457" s="302"/>
      <c r="E457" s="302"/>
      <c r="F457" s="302"/>
      <c r="G457" s="302"/>
      <c r="H457" s="302"/>
    </row>
    <row r="458" spans="1:8" x14ac:dyDescent="0.25">
      <c r="A458" s="302" t="s">
        <v>691</v>
      </c>
      <c r="B458" s="302"/>
      <c r="C458" s="302"/>
      <c r="D458" s="302"/>
      <c r="E458" s="302"/>
      <c r="F458" s="302"/>
      <c r="G458" s="302"/>
      <c r="H458" s="302"/>
    </row>
    <row r="459" spans="1:8" x14ac:dyDescent="0.25">
      <c r="A459" s="302" t="s">
        <v>712</v>
      </c>
      <c r="B459" s="302"/>
      <c r="C459" s="302"/>
      <c r="D459" s="302"/>
      <c r="E459" s="302"/>
      <c r="F459" s="302"/>
      <c r="G459" s="302"/>
      <c r="H459" s="302"/>
    </row>
    <row r="460" spans="1:8" ht="26.25" customHeight="1" x14ac:dyDescent="0.25">
      <c r="A460" s="317" t="s">
        <v>693</v>
      </c>
      <c r="B460" s="317"/>
      <c r="C460" s="317"/>
      <c r="D460" s="317"/>
      <c r="E460" s="317"/>
      <c r="F460" s="317"/>
      <c r="G460" s="317"/>
      <c r="H460" s="317"/>
    </row>
    <row r="461" spans="1:8" ht="53.25" customHeight="1" x14ac:dyDescent="0.25">
      <c r="A461" s="320" t="s">
        <v>694</v>
      </c>
      <c r="B461" s="320"/>
      <c r="C461" s="320"/>
      <c r="D461" s="320"/>
      <c r="E461" s="320"/>
      <c r="F461" s="320"/>
      <c r="G461" s="320"/>
      <c r="H461" s="320"/>
    </row>
    <row r="462" spans="1:8" x14ac:dyDescent="0.25">
      <c r="A462" s="320"/>
      <c r="B462" s="320"/>
      <c r="C462" s="320"/>
      <c r="D462" s="320"/>
      <c r="E462" s="320"/>
      <c r="F462" s="320"/>
      <c r="G462" s="320"/>
      <c r="H462" s="320"/>
    </row>
    <row r="463" spans="1:8" x14ac:dyDescent="0.25">
      <c r="A463" s="257"/>
    </row>
    <row r="465" spans="1:11" s="5" customFormat="1" ht="16.5" thickBot="1" x14ac:dyDescent="0.3">
      <c r="A465" s="222" t="s">
        <v>714</v>
      </c>
      <c r="B465" s="2"/>
      <c r="C465" s="3"/>
      <c r="D465" s="3"/>
      <c r="E465" s="4"/>
      <c r="K465" s="265"/>
    </row>
    <row r="466" spans="1:11" s="5" customFormat="1" ht="33.75" customHeight="1" x14ac:dyDescent="0.25">
      <c r="A466" s="337" t="s">
        <v>7</v>
      </c>
      <c r="B466" s="339" t="s">
        <v>8</v>
      </c>
      <c r="C466" s="341" t="s">
        <v>9</v>
      </c>
      <c r="D466" s="343" t="s">
        <v>736</v>
      </c>
      <c r="E466" s="344"/>
      <c r="F466" s="345" t="s">
        <v>11</v>
      </c>
      <c r="G466" s="344"/>
      <c r="H466" s="318" t="s">
        <v>12</v>
      </c>
      <c r="K466" s="265"/>
    </row>
    <row r="467" spans="1:11" s="5" customFormat="1" ht="16.5" thickBot="1" x14ac:dyDescent="0.3">
      <c r="A467" s="338"/>
      <c r="B467" s="340"/>
      <c r="C467" s="342"/>
      <c r="D467" s="223" t="s">
        <v>13</v>
      </c>
      <c r="E467" s="224" t="s">
        <v>715</v>
      </c>
      <c r="F467" s="224" t="s">
        <v>15</v>
      </c>
      <c r="G467" s="223" t="s">
        <v>16</v>
      </c>
      <c r="H467" s="319"/>
      <c r="K467" s="265"/>
    </row>
    <row r="468" spans="1:11" s="5" customFormat="1" ht="19.5" thickBot="1" x14ac:dyDescent="0.3">
      <c r="A468" s="333" t="s">
        <v>18</v>
      </c>
      <c r="B468" s="334"/>
      <c r="C468" s="334"/>
      <c r="D468" s="334"/>
      <c r="E468" s="334"/>
      <c r="F468" s="334"/>
      <c r="G468" s="334"/>
      <c r="H468" s="335"/>
      <c r="K468" s="265"/>
    </row>
    <row r="469" spans="1:11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648.90497344736355</v>
      </c>
      <c r="E469" s="228">
        <f>+E69</f>
        <v>120.87577810999998</v>
      </c>
      <c r="F469" s="90">
        <f t="shared" ref="F469:F474" si="37">+SUM(E469)-SUM(D469)</f>
        <v>-528.0291953373636</v>
      </c>
      <c r="G469" s="87">
        <f t="shared" ref="G469:G474" si="38">IFERROR(F469/D469*100,0)</f>
        <v>-81.372345249900462</v>
      </c>
      <c r="H469" s="229"/>
      <c r="K469" s="265"/>
    </row>
    <row r="470" spans="1:11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K470" s="265"/>
    </row>
    <row r="471" spans="1:11" s="5" customFormat="1" x14ac:dyDescent="0.25">
      <c r="A471" s="236"/>
      <c r="B471" s="226" t="s">
        <v>718</v>
      </c>
      <c r="C471" s="20" t="s">
        <v>716</v>
      </c>
      <c r="D471" s="259">
        <v>557.71615002924329</v>
      </c>
      <c r="E471" s="86">
        <v>114.29171617999998</v>
      </c>
      <c r="F471" s="91">
        <f t="shared" si="37"/>
        <v>-443.42443384924331</v>
      </c>
      <c r="G471" s="85">
        <f t="shared" si="38"/>
        <v>-79.507189064902065</v>
      </c>
      <c r="H471" s="231"/>
      <c r="K471" s="265"/>
    </row>
    <row r="472" spans="1:11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K472" s="265"/>
    </row>
    <row r="473" spans="1:11" s="5" customFormat="1" x14ac:dyDescent="0.25">
      <c r="A473" s="236"/>
      <c r="B473" s="226" t="s">
        <v>720</v>
      </c>
      <c r="C473" s="20" t="s">
        <v>716</v>
      </c>
      <c r="D473" s="259">
        <v>91.188823418120194</v>
      </c>
      <c r="E473" s="86">
        <v>6.5840619299999998</v>
      </c>
      <c r="F473" s="91">
        <f t="shared" si="37"/>
        <v>-84.604761488120189</v>
      </c>
      <c r="G473" s="85">
        <f t="shared" si="38"/>
        <v>-92.779749005192585</v>
      </c>
      <c r="H473" s="231"/>
      <c r="K473" s="265"/>
    </row>
    <row r="474" spans="1:11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K474" s="265"/>
    </row>
    <row r="475" spans="1:11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K475" s="265"/>
    </row>
    <row r="476" spans="1:11" s="5" customFormat="1" ht="20.25" customHeight="1" thickBot="1" x14ac:dyDescent="0.3">
      <c r="A476" s="336" t="s">
        <v>590</v>
      </c>
      <c r="B476" s="336"/>
      <c r="C476" s="336"/>
      <c r="D476" s="336"/>
      <c r="E476" s="336"/>
      <c r="F476" s="336"/>
      <c r="G476" s="336"/>
      <c r="H476" s="336"/>
      <c r="K476" s="265"/>
    </row>
    <row r="477" spans="1:11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K477" s="265"/>
    </row>
    <row r="478" spans="1:11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K478" s="265"/>
    </row>
    <row r="479" spans="1:11" s="5" customFormat="1" x14ac:dyDescent="0.25">
      <c r="A479" s="236"/>
      <c r="B479" s="25" t="s">
        <v>723</v>
      </c>
      <c r="C479" s="20" t="s">
        <v>716</v>
      </c>
      <c r="D479" s="230">
        <f>+D480+D490</f>
        <v>-188.8991745966716</v>
      </c>
      <c r="E479" s="86">
        <v>155.22810000000001</v>
      </c>
      <c r="F479" s="91">
        <f t="shared" si="39"/>
        <v>344.12727459667161</v>
      </c>
      <c r="G479" s="85">
        <f t="shared" si="40"/>
        <v>-182.1751076104147</v>
      </c>
      <c r="H479" s="242"/>
      <c r="K479" s="265"/>
    </row>
    <row r="480" spans="1:11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-188.8991745966716</v>
      </c>
      <c r="E480" s="88">
        <v>155.22810000000001</v>
      </c>
      <c r="F480" s="92">
        <f t="shared" si="39"/>
        <v>344.12727459667161</v>
      </c>
      <c r="G480" s="88">
        <f t="shared" si="40"/>
        <v>-182.1751076104147</v>
      </c>
      <c r="H480" s="243"/>
      <c r="K480" s="265"/>
    </row>
    <row r="481" spans="1:11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K481" s="265"/>
    </row>
    <row r="482" spans="1:11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298.23348167999995</v>
      </c>
      <c r="E482" s="228">
        <f>+E406</f>
        <v>1.1934466399999999</v>
      </c>
      <c r="F482" s="90">
        <f t="shared" ref="F482:F485" si="41">+SUM(E482)-SUM(D482)</f>
        <v>-297.04003503999996</v>
      </c>
      <c r="G482" s="87">
        <f t="shared" ref="G482:G485" si="42">IFERROR(F482/D482*100,0)</f>
        <v>-99.599828083259766</v>
      </c>
      <c r="H482" s="241"/>
      <c r="K482" s="265"/>
    </row>
    <row r="483" spans="1:11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K483" s="265"/>
    </row>
    <row r="484" spans="1:11" s="5" customFormat="1" x14ac:dyDescent="0.25">
      <c r="A484" s="236"/>
      <c r="B484" s="25" t="s">
        <v>726</v>
      </c>
      <c r="C484" s="20" t="s">
        <v>716</v>
      </c>
      <c r="D484" s="97">
        <f>+D489</f>
        <v>545.76861260141823</v>
      </c>
      <c r="E484" s="86">
        <f>+E489</f>
        <v>112.99474388870969</v>
      </c>
      <c r="F484" s="91">
        <f t="shared" si="41"/>
        <v>-432.77386871270852</v>
      </c>
      <c r="G484" s="85">
        <f t="shared" si="42"/>
        <v>-79.296217979609025</v>
      </c>
      <c r="H484" s="242"/>
      <c r="K484" s="265"/>
    </row>
    <row r="485" spans="1:11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K485" s="265"/>
    </row>
    <row r="486" spans="1:11" s="5" customFormat="1" ht="16.5" thickBot="1" x14ac:dyDescent="0.3">
      <c r="A486" s="1"/>
      <c r="B486" s="2"/>
      <c r="C486" s="3"/>
      <c r="D486" s="4"/>
      <c r="E486" s="4"/>
      <c r="F486" s="67"/>
      <c r="K486" s="265"/>
    </row>
    <row r="487" spans="1:11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636.92767529697915</v>
      </c>
      <c r="E487" s="228">
        <v>119.56454313740245</v>
      </c>
      <c r="F487" s="90">
        <f t="shared" ref="F487:F492" si="43">+SUM(E487)-SUM(D487)</f>
        <v>-517.36313215957671</v>
      </c>
      <c r="G487" s="87">
        <f t="shared" ref="G487:G492" si="44">IFERROR(F487/D487*100,0)</f>
        <v>-81.227924649112907</v>
      </c>
      <c r="H487" s="229"/>
      <c r="K487" s="265"/>
    </row>
    <row r="488" spans="1:11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K488" s="265"/>
    </row>
    <row r="489" spans="1:11" s="5" customFormat="1" x14ac:dyDescent="0.25">
      <c r="A489" s="236"/>
      <c r="B489" s="226" t="s">
        <v>718</v>
      </c>
      <c r="C489" s="252" t="s">
        <v>716</v>
      </c>
      <c r="D489" s="230">
        <v>545.76861260141823</v>
      </c>
      <c r="E489" s="86">
        <v>112.99474388870969</v>
      </c>
      <c r="F489" s="91">
        <f t="shared" si="43"/>
        <v>-432.77386871270852</v>
      </c>
      <c r="G489" s="85">
        <f t="shared" si="44"/>
        <v>-79.296217979609025</v>
      </c>
      <c r="H489" s="231"/>
      <c r="K489" s="265"/>
    </row>
    <row r="490" spans="1:11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K490" s="265"/>
    </row>
    <row r="491" spans="1:11" s="5" customFormat="1" x14ac:dyDescent="0.25">
      <c r="A491" s="236"/>
      <c r="B491" s="226" t="s">
        <v>720</v>
      </c>
      <c r="C491" s="252" t="s">
        <v>716</v>
      </c>
      <c r="D491" s="230">
        <v>91.15906269556082</v>
      </c>
      <c r="E491" s="86">
        <v>6.5697992486927514</v>
      </c>
      <c r="F491" s="91">
        <f t="shared" si="43"/>
        <v>-84.589263446868074</v>
      </c>
      <c r="G491" s="85">
        <f t="shared" si="44"/>
        <v>-92.793037735991689</v>
      </c>
      <c r="H491" s="231"/>
      <c r="K491" s="265"/>
    </row>
    <row r="492" spans="1:11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K492" s="265"/>
    </row>
    <row r="493" spans="1:11" s="5" customFormat="1" x14ac:dyDescent="0.25">
      <c r="A493" s="1"/>
      <c r="B493" s="2"/>
      <c r="C493" s="3"/>
      <c r="D493" s="225"/>
      <c r="E493" s="225"/>
      <c r="F493" s="137"/>
      <c r="K493" s="265"/>
    </row>
  </sheetData>
  <autoFilter ref="A21:J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93"/>
  <sheetViews>
    <sheetView view="pageBreakPreview" zoomScale="55" zoomScaleNormal="70" zoomScaleSheetLayoutView="55" workbookViewId="0">
      <pane ySplit="21" topLeftCell="A160" activePane="bottomLeft" state="frozen"/>
      <selection activeCell="E23" sqref="E23"/>
      <selection pane="bottomLeft" activeCell="E23" sqref="E23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5.85546875" style="137" customWidth="1"/>
    <col min="7" max="7" width="16.7109375" style="140" customWidth="1"/>
    <col min="8" max="8" width="19.140625" style="140" customWidth="1"/>
    <col min="9" max="9" width="9.140625" style="141" customWidth="1"/>
    <col min="10" max="10" width="4.7109375" style="141" customWidth="1"/>
    <col min="11" max="11" width="16" style="263" bestFit="1" customWidth="1"/>
    <col min="12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3" t="s">
        <v>3</v>
      </c>
      <c r="B6" s="303"/>
      <c r="C6" s="303"/>
      <c r="D6" s="303"/>
      <c r="E6" s="303"/>
      <c r="F6" s="303"/>
      <c r="G6" s="303"/>
      <c r="H6" s="303"/>
    </row>
    <row r="7" spans="1:8" ht="41.25" customHeight="1" x14ac:dyDescent="0.25">
      <c r="A7" s="304"/>
      <c r="B7" s="304"/>
      <c r="C7" s="304"/>
      <c r="D7" s="304"/>
      <c r="E7" s="304"/>
      <c r="F7" s="304"/>
      <c r="G7" s="304"/>
      <c r="H7" s="304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701</v>
      </c>
      <c r="C11" s="136"/>
      <c r="F11" s="138"/>
      <c r="G11" s="139"/>
      <c r="H11" s="143"/>
    </row>
    <row r="12" spans="1:8" x14ac:dyDescent="0.25">
      <c r="A12" s="305" t="s">
        <v>737</v>
      </c>
      <c r="B12" s="305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6" t="s">
        <v>730</v>
      </c>
      <c r="B14" s="316"/>
      <c r="C14" s="316"/>
      <c r="D14" s="316"/>
      <c r="E14" s="316"/>
      <c r="F14" s="316"/>
      <c r="G14" s="316"/>
      <c r="H14" s="316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1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1" ht="21" customHeight="1" thickBot="1" x14ac:dyDescent="0.3">
      <c r="A18" s="306" t="s">
        <v>6</v>
      </c>
      <c r="B18" s="306"/>
      <c r="C18" s="306"/>
      <c r="D18" s="306"/>
      <c r="E18" s="306"/>
      <c r="F18" s="306"/>
      <c r="G18" s="306"/>
      <c r="H18" s="306"/>
    </row>
    <row r="19" spans="1:11" s="144" customFormat="1" ht="66" customHeight="1" x14ac:dyDescent="0.25">
      <c r="A19" s="307" t="s">
        <v>7</v>
      </c>
      <c r="B19" s="309" t="s">
        <v>8</v>
      </c>
      <c r="C19" s="311" t="s">
        <v>9</v>
      </c>
      <c r="D19" s="313" t="s">
        <v>736</v>
      </c>
      <c r="E19" s="314"/>
      <c r="F19" s="315" t="s">
        <v>11</v>
      </c>
      <c r="G19" s="314"/>
      <c r="H19" s="298" t="s">
        <v>12</v>
      </c>
      <c r="K19" s="264"/>
    </row>
    <row r="20" spans="1:11" s="144" customFormat="1" ht="48" customHeight="1" x14ac:dyDescent="0.25">
      <c r="A20" s="308"/>
      <c r="B20" s="310"/>
      <c r="C20" s="312"/>
      <c r="D20" s="148" t="s">
        <v>13</v>
      </c>
      <c r="E20" s="147" t="s">
        <v>14</v>
      </c>
      <c r="F20" s="147" t="s">
        <v>15</v>
      </c>
      <c r="G20" s="148" t="s">
        <v>16</v>
      </c>
      <c r="H20" s="299"/>
      <c r="K20" s="264"/>
    </row>
    <row r="21" spans="1:11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K21" s="157"/>
    </row>
    <row r="22" spans="1:11" s="153" customFormat="1" ht="19.5" thickBot="1" x14ac:dyDescent="0.3">
      <c r="A22" s="321" t="s">
        <v>18</v>
      </c>
      <c r="B22" s="322"/>
      <c r="C22" s="322"/>
      <c r="D22" s="322"/>
      <c r="E22" s="322"/>
      <c r="F22" s="322"/>
      <c r="G22" s="322"/>
      <c r="H22" s="323"/>
      <c r="K22" s="157"/>
    </row>
    <row r="23" spans="1:11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1919.0404142988255</v>
      </c>
      <c r="E23" s="116">
        <f>+E29+E31+E32+E37</f>
        <v>554.29899999999998</v>
      </c>
      <c r="F23" s="116">
        <f>+SUM(E23)-SUM(D23)</f>
        <v>-1364.7414142988255</v>
      </c>
      <c r="G23" s="117">
        <f t="shared" ref="G23:G76" si="0">IFERROR(F23/D23*100,0)</f>
        <v>-71.115824561593271</v>
      </c>
      <c r="H23" s="118"/>
      <c r="K23" s="157"/>
    </row>
    <row r="24" spans="1:11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K24" s="157"/>
    </row>
    <row r="25" spans="1:11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K25" s="157"/>
    </row>
    <row r="26" spans="1:11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K26" s="157"/>
    </row>
    <row r="27" spans="1:11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K27" s="157"/>
    </row>
    <row r="28" spans="1:11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K28" s="157"/>
    </row>
    <row r="29" spans="1:11" s="153" customFormat="1" x14ac:dyDescent="0.25">
      <c r="A29" s="158" t="s">
        <v>32</v>
      </c>
      <c r="B29" s="159" t="s">
        <v>33</v>
      </c>
      <c r="C29" s="160" t="s">
        <v>21</v>
      </c>
      <c r="D29" s="124">
        <v>1695.4817371973027</v>
      </c>
      <c r="E29" s="124">
        <v>531.56200000000001</v>
      </c>
      <c r="F29" s="124">
        <f t="shared" si="1"/>
        <v>-1163.9197371973028</v>
      </c>
      <c r="G29" s="125">
        <f t="shared" si="0"/>
        <v>-68.648320513396229</v>
      </c>
      <c r="H29" s="122"/>
      <c r="K29" s="157"/>
    </row>
    <row r="30" spans="1:11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K30" s="157"/>
    </row>
    <row r="31" spans="1:11" s="153" customFormat="1" x14ac:dyDescent="0.25">
      <c r="A31" s="158" t="s">
        <v>36</v>
      </c>
      <c r="B31" s="159" t="s">
        <v>37</v>
      </c>
      <c r="C31" s="160" t="s">
        <v>21</v>
      </c>
      <c r="D31" s="124">
        <v>161.88934710190875</v>
      </c>
      <c r="E31" s="124">
        <v>12.27</v>
      </c>
      <c r="F31" s="124">
        <f t="shared" si="1"/>
        <v>-149.61934710190874</v>
      </c>
      <c r="G31" s="125">
        <f t="shared" si="0"/>
        <v>-92.420748974745024</v>
      </c>
      <c r="H31" s="122"/>
      <c r="K31" s="157"/>
    </row>
    <row r="32" spans="1:11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K32" s="157"/>
    </row>
    <row r="33" spans="1:11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K33" s="157"/>
    </row>
    <row r="34" spans="1:11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K34" s="157"/>
    </row>
    <row r="35" spans="1:11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K35" s="157"/>
    </row>
    <row r="36" spans="1:11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K36" s="157"/>
    </row>
    <row r="37" spans="1:11" s="153" customFormat="1" x14ac:dyDescent="0.25">
      <c r="A37" s="158" t="s">
        <v>48</v>
      </c>
      <c r="B37" s="159" t="s">
        <v>49</v>
      </c>
      <c r="C37" s="160" t="s">
        <v>21</v>
      </c>
      <c r="D37" s="124">
        <v>61.669329999614177</v>
      </c>
      <c r="E37" s="124">
        <v>10.466999999999967</v>
      </c>
      <c r="F37" s="124">
        <f t="shared" si="1"/>
        <v>-51.202329999614207</v>
      </c>
      <c r="G37" s="125">
        <f t="shared" si="0"/>
        <v>-83.027219527007261</v>
      </c>
      <c r="H37" s="122"/>
      <c r="K37" s="157"/>
    </row>
    <row r="38" spans="1:11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1799.1826300938346</v>
      </c>
      <c r="E38" s="124">
        <f>+E44+E46+E47+E52</f>
        <v>497.69900000000001</v>
      </c>
      <c r="F38" s="124">
        <f t="shared" si="1"/>
        <v>-1301.4836300938346</v>
      </c>
      <c r="G38" s="124">
        <f t="shared" si="0"/>
        <v>-72.337494166779322</v>
      </c>
      <c r="H38" s="122"/>
      <c r="K38" s="157"/>
    </row>
    <row r="39" spans="1:11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K39" s="157"/>
    </row>
    <row r="40" spans="1:11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K40" s="157"/>
    </row>
    <row r="41" spans="1:11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K41" s="157"/>
    </row>
    <row r="42" spans="1:11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K42" s="157"/>
    </row>
    <row r="43" spans="1:11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K43" s="157"/>
    </row>
    <row r="44" spans="1:11" s="153" customFormat="1" x14ac:dyDescent="0.25">
      <c r="A44" s="158" t="s">
        <v>57</v>
      </c>
      <c r="B44" s="159" t="s">
        <v>33</v>
      </c>
      <c r="C44" s="160" t="s">
        <v>21</v>
      </c>
      <c r="D44" s="124">
        <v>1689.6455094296573</v>
      </c>
      <c r="E44" s="124">
        <v>483.71106280999999</v>
      </c>
      <c r="F44" s="124">
        <f t="shared" si="1"/>
        <v>-1205.9344466196574</v>
      </c>
      <c r="G44" s="124">
        <f t="shared" si="0"/>
        <v>-71.372038684417447</v>
      </c>
      <c r="H44" s="122"/>
      <c r="K44" s="157"/>
    </row>
    <row r="45" spans="1:11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K45" s="157"/>
    </row>
    <row r="46" spans="1:11" s="153" customFormat="1" x14ac:dyDescent="0.25">
      <c r="A46" s="158" t="s">
        <v>59</v>
      </c>
      <c r="B46" s="159" t="s">
        <v>37</v>
      </c>
      <c r="C46" s="160" t="s">
        <v>21</v>
      </c>
      <c r="D46" s="124">
        <v>50.229963934221765</v>
      </c>
      <c r="E46" s="124">
        <v>7.5880000000000001</v>
      </c>
      <c r="F46" s="124">
        <f t="shared" si="1"/>
        <v>-42.641963934221764</v>
      </c>
      <c r="G46" s="124">
        <f t="shared" si="0"/>
        <v>-84.893479099573312</v>
      </c>
      <c r="H46" s="122"/>
      <c r="K46" s="157"/>
    </row>
    <row r="47" spans="1:11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K47" s="157"/>
    </row>
    <row r="48" spans="1:11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K48" s="157"/>
    </row>
    <row r="49" spans="1:11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K49" s="157"/>
    </row>
    <row r="50" spans="1:11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K50" s="157"/>
    </row>
    <row r="51" spans="1:11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K51" s="157"/>
    </row>
    <row r="52" spans="1:11" s="153" customFormat="1" x14ac:dyDescent="0.25">
      <c r="A52" s="158" t="s">
        <v>65</v>
      </c>
      <c r="B52" s="159" t="s">
        <v>49</v>
      </c>
      <c r="C52" s="160" t="s">
        <v>21</v>
      </c>
      <c r="D52" s="124">
        <v>59.307156729955537</v>
      </c>
      <c r="E52" s="124">
        <v>6.399937190000025</v>
      </c>
      <c r="F52" s="124">
        <f t="shared" si="1"/>
        <v>-52.907219539955513</v>
      </c>
      <c r="G52" s="124">
        <f t="shared" si="0"/>
        <v>-89.208828170365706</v>
      </c>
      <c r="H52" s="122"/>
      <c r="K52" s="157"/>
    </row>
    <row r="53" spans="1:11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488.93973867450165</v>
      </c>
      <c r="E53" s="124">
        <f>+E54+E55+E60+E61</f>
        <v>151.86466313000005</v>
      </c>
      <c r="F53" s="124">
        <f t="shared" si="1"/>
        <v>-337.0750755445016</v>
      </c>
      <c r="G53" s="124">
        <f t="shared" si="0"/>
        <v>-68.940004029596821</v>
      </c>
      <c r="H53" s="122"/>
      <c r="K53" s="157"/>
    </row>
    <row r="54" spans="1:11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K54" s="157"/>
    </row>
    <row r="55" spans="1:11" s="153" customFormat="1" x14ac:dyDescent="0.25">
      <c r="A55" s="158" t="s">
        <v>54</v>
      </c>
      <c r="B55" s="162" t="s">
        <v>69</v>
      </c>
      <c r="C55" s="160" t="s">
        <v>21</v>
      </c>
      <c r="D55" s="124">
        <v>361.31395326969863</v>
      </c>
      <c r="E55" s="124">
        <v>140.93054263000002</v>
      </c>
      <c r="F55" s="124">
        <f t="shared" si="1"/>
        <v>-220.38341063969861</v>
      </c>
      <c r="G55" s="124">
        <f t="shared" si="0"/>
        <v>-60.994990269638429</v>
      </c>
      <c r="H55" s="122"/>
      <c r="K55" s="157"/>
    </row>
    <row r="56" spans="1:11" s="153" customFormat="1" x14ac:dyDescent="0.25">
      <c r="A56" s="158" t="s">
        <v>70</v>
      </c>
      <c r="B56" s="165" t="s">
        <v>71</v>
      </c>
      <c r="C56" s="160" t="s">
        <v>21</v>
      </c>
      <c r="D56" s="124">
        <v>361.31395326969863</v>
      </c>
      <c r="E56" s="124">
        <v>140.93054263000002</v>
      </c>
      <c r="F56" s="124">
        <f t="shared" si="1"/>
        <v>-220.38341063969861</v>
      </c>
      <c r="G56" s="124">
        <f t="shared" si="0"/>
        <v>-60.994990269638429</v>
      </c>
      <c r="H56" s="122"/>
      <c r="K56" s="157"/>
    </row>
    <row r="57" spans="1:11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338.5423154358582</v>
      </c>
      <c r="E57" s="124">
        <v>129.256</v>
      </c>
      <c r="F57" s="124">
        <f t="shared" si="1"/>
        <v>-209.2863154358582</v>
      </c>
      <c r="G57" s="124">
        <f t="shared" si="0"/>
        <v>-61.819839320946144</v>
      </c>
      <c r="H57" s="122"/>
      <c r="K57" s="157"/>
    </row>
    <row r="58" spans="1:11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K58" s="157"/>
    </row>
    <row r="59" spans="1:11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K59" s="157"/>
    </row>
    <row r="60" spans="1:11" s="153" customFormat="1" x14ac:dyDescent="0.25">
      <c r="A60" s="158" t="s">
        <v>55</v>
      </c>
      <c r="B60" s="162" t="s">
        <v>78</v>
      </c>
      <c r="C60" s="160" t="s">
        <v>21</v>
      </c>
      <c r="D60" s="124">
        <v>60.160004303379964</v>
      </c>
      <c r="E60" s="124">
        <v>5.528400229999999</v>
      </c>
      <c r="F60" s="124">
        <f t="shared" si="1"/>
        <v>-54.631604073379961</v>
      </c>
      <c r="G60" s="124">
        <f t="shared" si="0"/>
        <v>-90.810505594180285</v>
      </c>
      <c r="H60" s="122"/>
      <c r="K60" s="157"/>
    </row>
    <row r="61" spans="1:11" s="153" customFormat="1" x14ac:dyDescent="0.25">
      <c r="A61" s="158" t="s">
        <v>79</v>
      </c>
      <c r="B61" s="162" t="s">
        <v>80</v>
      </c>
      <c r="C61" s="160" t="s">
        <v>21</v>
      </c>
      <c r="D61" s="124">
        <v>67.465781101423062</v>
      </c>
      <c r="E61" s="124">
        <v>5.4057202700000353</v>
      </c>
      <c r="F61" s="124">
        <f t="shared" si="1"/>
        <v>-62.06006083142303</v>
      </c>
      <c r="G61" s="124">
        <f t="shared" si="0"/>
        <v>-91.98746359747399</v>
      </c>
      <c r="H61" s="122"/>
      <c r="K61" s="157"/>
    </row>
    <row r="62" spans="1:11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214.87839582904775</v>
      </c>
      <c r="E62" s="124">
        <f>+E63+E64+E66+E67</f>
        <v>71.242627900000002</v>
      </c>
      <c r="F62" s="124">
        <f t="shared" si="1"/>
        <v>-143.63576792904774</v>
      </c>
      <c r="G62" s="124">
        <f t="shared" si="0"/>
        <v>-66.845141585718565</v>
      </c>
      <c r="H62" s="122"/>
      <c r="K62" s="157"/>
    </row>
    <row r="63" spans="1:11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0</v>
      </c>
      <c r="E63" s="124">
        <v>0</v>
      </c>
      <c r="F63" s="124">
        <f t="shared" si="1"/>
        <v>0</v>
      </c>
      <c r="G63" s="124">
        <f t="shared" si="0"/>
        <v>0</v>
      </c>
      <c r="H63" s="122"/>
      <c r="K63" s="157"/>
    </row>
    <row r="64" spans="1:11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206.67454789583329</v>
      </c>
      <c r="E64" s="124">
        <v>70.123000000000005</v>
      </c>
      <c r="F64" s="124">
        <f t="shared" si="1"/>
        <v>-136.55154789583327</v>
      </c>
      <c r="G64" s="124">
        <f t="shared" si="0"/>
        <v>-66.070810018008146</v>
      </c>
      <c r="H64" s="122"/>
      <c r="K64" s="157"/>
    </row>
    <row r="65" spans="1:11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K65" s="157"/>
    </row>
    <row r="66" spans="1:11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K66" s="157"/>
    </row>
    <row r="67" spans="1:11" s="153" customFormat="1" x14ac:dyDescent="0.25">
      <c r="A67" s="158" t="s">
        <v>91</v>
      </c>
      <c r="B67" s="162" t="s">
        <v>92</v>
      </c>
      <c r="C67" s="160" t="s">
        <v>21</v>
      </c>
      <c r="D67" s="124">
        <v>8.2038479332144618</v>
      </c>
      <c r="E67" s="124">
        <v>1.1196278999999976</v>
      </c>
      <c r="F67" s="124">
        <f t="shared" si="1"/>
        <v>-7.0842200332144643</v>
      </c>
      <c r="G67" s="124">
        <f t="shared" si="0"/>
        <v>-86.352405491732455</v>
      </c>
      <c r="H67" s="122"/>
      <c r="K67" s="157"/>
    </row>
    <row r="68" spans="1:11" s="153" customFormat="1" x14ac:dyDescent="0.25">
      <c r="A68" s="158" t="s">
        <v>93</v>
      </c>
      <c r="B68" s="161" t="s">
        <v>94</v>
      </c>
      <c r="C68" s="160" t="s">
        <v>21</v>
      </c>
      <c r="D68" s="124">
        <v>667.00329923761558</v>
      </c>
      <c r="E68" s="124">
        <v>186.66300000000001</v>
      </c>
      <c r="F68" s="124">
        <f t="shared" si="1"/>
        <v>-480.34029923761557</v>
      </c>
      <c r="G68" s="124">
        <f t="shared" si="0"/>
        <v>-72.014681154747549</v>
      </c>
      <c r="H68" s="122"/>
      <c r="K68" s="157"/>
    </row>
    <row r="69" spans="1:11" s="153" customFormat="1" x14ac:dyDescent="0.25">
      <c r="A69" s="158" t="s">
        <v>95</v>
      </c>
      <c r="B69" s="161" t="s">
        <v>96</v>
      </c>
      <c r="C69" s="160" t="s">
        <v>21</v>
      </c>
      <c r="D69" s="124">
        <v>289.7069969930518</v>
      </c>
      <c r="E69" s="124">
        <v>68.283752279999987</v>
      </c>
      <c r="F69" s="124">
        <f t="shared" si="1"/>
        <v>-221.42324471305182</v>
      </c>
      <c r="G69" s="124">
        <f t="shared" si="0"/>
        <v>-76.43006451734486</v>
      </c>
      <c r="H69" s="122"/>
      <c r="K69" s="157"/>
    </row>
    <row r="70" spans="1:11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59.809525868399035</v>
      </c>
      <c r="E70" s="124">
        <f>+E71+E72</f>
        <v>5.875</v>
      </c>
      <c r="F70" s="124">
        <f t="shared" si="1"/>
        <v>-53.934525868399035</v>
      </c>
      <c r="G70" s="124">
        <f t="shared" si="0"/>
        <v>-90.177150019669156</v>
      </c>
      <c r="H70" s="122"/>
      <c r="K70" s="157"/>
    </row>
    <row r="71" spans="1:11" s="153" customFormat="1" x14ac:dyDescent="0.25">
      <c r="A71" s="158" t="s">
        <v>99</v>
      </c>
      <c r="B71" s="162" t="s">
        <v>100</v>
      </c>
      <c r="C71" s="160" t="s">
        <v>21</v>
      </c>
      <c r="D71" s="124">
        <v>58.998719750127066</v>
      </c>
      <c r="E71" s="124">
        <v>5.7505529399999986</v>
      </c>
      <c r="F71" s="124">
        <f t="shared" si="1"/>
        <v>-53.248166810127067</v>
      </c>
      <c r="G71" s="124">
        <f t="shared" si="0"/>
        <v>-90.25308860199867</v>
      </c>
      <c r="H71" s="122"/>
      <c r="K71" s="157"/>
    </row>
    <row r="72" spans="1:11" s="153" customFormat="1" x14ac:dyDescent="0.25">
      <c r="A72" s="158" t="s">
        <v>101</v>
      </c>
      <c r="B72" s="162" t="s">
        <v>102</v>
      </c>
      <c r="C72" s="160" t="s">
        <v>21</v>
      </c>
      <c r="D72" s="124">
        <v>0.81080611827196947</v>
      </c>
      <c r="E72" s="124">
        <v>0.12444706000000139</v>
      </c>
      <c r="F72" s="124">
        <f t="shared" si="1"/>
        <v>-0.68635905827196808</v>
      </c>
      <c r="G72" s="124">
        <f t="shared" si="0"/>
        <v>-84.651440437421812</v>
      </c>
      <c r="H72" s="122"/>
      <c r="K72" s="157"/>
    </row>
    <row r="73" spans="1:11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78.844673491218643</v>
      </c>
      <c r="E73" s="85">
        <f>+E38-E53-E62-E68-E69-E70</f>
        <v>13.769956689999958</v>
      </c>
      <c r="F73" s="124">
        <f t="shared" si="1"/>
        <v>-65.074716801218685</v>
      </c>
      <c r="G73" s="124">
        <f t="shared" si="0"/>
        <v>-82.535336782726873</v>
      </c>
      <c r="H73" s="122"/>
      <c r="K73" s="157"/>
    </row>
    <row r="74" spans="1:11" s="153" customFormat="1" x14ac:dyDescent="0.25">
      <c r="A74" s="158" t="s">
        <v>105</v>
      </c>
      <c r="B74" s="162" t="s">
        <v>106</v>
      </c>
      <c r="C74" s="160" t="s">
        <v>21</v>
      </c>
      <c r="D74" s="124">
        <v>53.872079433183579</v>
      </c>
      <c r="E74" s="124">
        <v>8.1056313450356399</v>
      </c>
      <c r="F74" s="124">
        <f t="shared" si="1"/>
        <v>-45.766448088147939</v>
      </c>
      <c r="G74" s="124">
        <f t="shared" si="0"/>
        <v>-84.953928954814359</v>
      </c>
      <c r="H74" s="122"/>
      <c r="K74" s="157"/>
    </row>
    <row r="75" spans="1:11" s="153" customFormat="1" x14ac:dyDescent="0.25">
      <c r="A75" s="158" t="s">
        <v>107</v>
      </c>
      <c r="B75" s="162" t="s">
        <v>108</v>
      </c>
      <c r="C75" s="160" t="s">
        <v>21</v>
      </c>
      <c r="D75" s="124">
        <v>3.3513765375003043E-2</v>
      </c>
      <c r="E75" s="124">
        <v>3.0905699999999999E-3</v>
      </c>
      <c r="F75" s="124">
        <f t="shared" si="1"/>
        <v>-3.0423195375003043E-2</v>
      </c>
      <c r="G75" s="124">
        <f t="shared" si="0"/>
        <v>-90.77820720704463</v>
      </c>
      <c r="H75" s="122"/>
      <c r="K75" s="157"/>
    </row>
    <row r="76" spans="1:11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24.939080292660062</v>
      </c>
      <c r="E76" s="127">
        <f>+E73-E74-E75</f>
        <v>5.6612347749643179</v>
      </c>
      <c r="F76" s="127">
        <f t="shared" si="1"/>
        <v>-19.277845517695745</v>
      </c>
      <c r="G76" s="127">
        <f t="shared" si="0"/>
        <v>-77.299745184947739</v>
      </c>
      <c r="H76" s="128"/>
      <c r="K76" s="157"/>
    </row>
    <row r="77" spans="1:11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K77" s="157"/>
    </row>
    <row r="78" spans="1:11" s="153" customFormat="1" x14ac:dyDescent="0.25">
      <c r="A78" s="158" t="s">
        <v>113</v>
      </c>
      <c r="B78" s="162" t="s">
        <v>707</v>
      </c>
      <c r="C78" s="160" t="s">
        <v>21</v>
      </c>
      <c r="D78" s="124">
        <v>232.64799243399997</v>
      </c>
      <c r="E78" s="124">
        <v>46.247972449606721</v>
      </c>
      <c r="F78" s="124">
        <f t="shared" si="1"/>
        <v>-186.40001998439325</v>
      </c>
      <c r="G78" s="124">
        <f t="shared" ref="G78:G141" si="2">IFERROR(F78/D78*100,0)</f>
        <v>-80.121052425274272</v>
      </c>
      <c r="H78" s="122"/>
      <c r="K78" s="157"/>
    </row>
    <row r="79" spans="1:11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K79" s="157"/>
    </row>
    <row r="80" spans="1:11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222.91215692263933</v>
      </c>
      <c r="E80" s="130">
        <v>56.168999999999997</v>
      </c>
      <c r="F80" s="127">
        <f t="shared" si="1"/>
        <v>-166.74315692263934</v>
      </c>
      <c r="G80" s="130">
        <f t="shared" si="2"/>
        <v>-74.802181821113876</v>
      </c>
      <c r="H80" s="131"/>
      <c r="K80" s="157"/>
    </row>
    <row r="81" spans="1:11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119.85778420499082</v>
      </c>
      <c r="E81" s="132">
        <f>+E23-E38</f>
        <v>56.599999999999966</v>
      </c>
      <c r="F81" s="116">
        <f t="shared" si="1"/>
        <v>-63.257784204990855</v>
      </c>
      <c r="G81" s="132">
        <f t="shared" si="2"/>
        <v>-52.777368299085268</v>
      </c>
      <c r="H81" s="133"/>
      <c r="K81" s="157"/>
    </row>
    <row r="82" spans="1:11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K82" s="157"/>
    </row>
    <row r="83" spans="1:11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K83" s="157"/>
    </row>
    <row r="84" spans="1:11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K84" s="157"/>
    </row>
    <row r="85" spans="1:11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K85" s="157"/>
    </row>
    <row r="86" spans="1:11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K86" s="157"/>
    </row>
    <row r="87" spans="1:11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5.8362277676453687</v>
      </c>
      <c r="E87" s="124">
        <f>+E29-E44</f>
        <v>47.850937190000025</v>
      </c>
      <c r="F87" s="124">
        <f t="shared" si="1"/>
        <v>42.014709422354656</v>
      </c>
      <c r="G87" s="124">
        <f t="shared" si="2"/>
        <v>719.8949577546307</v>
      </c>
      <c r="H87" s="122"/>
      <c r="K87" s="157"/>
    </row>
    <row r="88" spans="1:11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K88" s="157"/>
    </row>
    <row r="89" spans="1:11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111.659383167687</v>
      </c>
      <c r="E89" s="124">
        <f t="shared" ref="E89:E90" si="5">+E31-E46</f>
        <v>4.6819999999999995</v>
      </c>
      <c r="F89" s="124">
        <f t="shared" si="3"/>
        <v>-106.97738316768699</v>
      </c>
      <c r="G89" s="124">
        <f t="shared" si="2"/>
        <v>-95.806890682022924</v>
      </c>
      <c r="H89" s="122"/>
      <c r="K89" s="157"/>
    </row>
    <row r="90" spans="1:11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K90" s="157"/>
    </row>
    <row r="91" spans="1:11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K91" s="157"/>
    </row>
    <row r="92" spans="1:11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K92" s="157"/>
    </row>
    <row r="93" spans="1:11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K93" s="157"/>
    </row>
    <row r="94" spans="1:11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K94" s="157"/>
    </row>
    <row r="95" spans="1:11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2.3621732696586406</v>
      </c>
      <c r="E95" s="124">
        <f>+E37-E52</f>
        <v>4.0670628099999417</v>
      </c>
      <c r="F95" s="124">
        <f t="shared" si="3"/>
        <v>1.7048895403413011</v>
      </c>
      <c r="G95" s="124">
        <f t="shared" si="2"/>
        <v>72.174618273776176</v>
      </c>
      <c r="H95" s="122"/>
      <c r="K95" s="157"/>
    </row>
    <row r="96" spans="1:11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264.72022249006238</v>
      </c>
      <c r="E96" s="124">
        <f>+E97-E103</f>
        <v>64.999000000000009</v>
      </c>
      <c r="F96" s="124">
        <f t="shared" si="3"/>
        <v>-199.72122249006236</v>
      </c>
      <c r="G96" s="124">
        <f t="shared" si="2"/>
        <v>-75.446152398712158</v>
      </c>
      <c r="H96" s="122"/>
      <c r="K96" s="157"/>
    </row>
    <row r="97" spans="1:11" s="153" customFormat="1" x14ac:dyDescent="0.25">
      <c r="A97" s="158" t="s">
        <v>137</v>
      </c>
      <c r="B97" s="161" t="s">
        <v>138</v>
      </c>
      <c r="C97" s="160" t="s">
        <v>21</v>
      </c>
      <c r="D97" s="124">
        <v>277.77191695819209</v>
      </c>
      <c r="E97" s="124">
        <v>80.266000000000005</v>
      </c>
      <c r="F97" s="124">
        <f t="shared" si="3"/>
        <v>-197.50591695819207</v>
      </c>
      <c r="G97" s="124">
        <f t="shared" si="2"/>
        <v>-71.103630316926186</v>
      </c>
      <c r="H97" s="122"/>
      <c r="K97" s="157"/>
    </row>
    <row r="98" spans="1:11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K98" s="157"/>
    </row>
    <row r="99" spans="1:11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28.804137790000002</v>
      </c>
      <c r="F99" s="124">
        <f t="shared" si="3"/>
        <v>28.804137790000002</v>
      </c>
      <c r="G99" s="124">
        <f t="shared" si="2"/>
        <v>0</v>
      </c>
      <c r="H99" s="122"/>
      <c r="K99" s="157"/>
    </row>
    <row r="100" spans="1:11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</v>
      </c>
      <c r="F100" s="124">
        <f t="shared" si="3"/>
        <v>0</v>
      </c>
      <c r="G100" s="124">
        <f t="shared" si="2"/>
        <v>0</v>
      </c>
      <c r="H100" s="122"/>
      <c r="K100" s="157"/>
    </row>
    <row r="101" spans="1:11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0.25541828</v>
      </c>
      <c r="F101" s="124">
        <f t="shared" si="3"/>
        <v>0.25541828</v>
      </c>
      <c r="G101" s="124">
        <f t="shared" si="2"/>
        <v>0</v>
      </c>
      <c r="H101" s="122"/>
      <c r="K101" s="157"/>
    </row>
    <row r="102" spans="1:11" s="153" customFormat="1" x14ac:dyDescent="0.25">
      <c r="A102" s="158" t="s">
        <v>147</v>
      </c>
      <c r="B102" s="162" t="s">
        <v>148</v>
      </c>
      <c r="C102" s="160" t="s">
        <v>21</v>
      </c>
      <c r="D102" s="124">
        <v>277.77191695819209</v>
      </c>
      <c r="E102" s="124">
        <v>51.461862210000007</v>
      </c>
      <c r="F102" s="124">
        <f t="shared" si="3"/>
        <v>-226.3100547481921</v>
      </c>
      <c r="G102" s="124">
        <f t="shared" si="2"/>
        <v>-81.473338711290381</v>
      </c>
      <c r="H102" s="122"/>
      <c r="K102" s="157"/>
    </row>
    <row r="103" spans="1:11" s="153" customFormat="1" x14ac:dyDescent="0.25">
      <c r="A103" s="158" t="s">
        <v>149</v>
      </c>
      <c r="B103" s="161" t="s">
        <v>104</v>
      </c>
      <c r="C103" s="160" t="s">
        <v>21</v>
      </c>
      <c r="D103" s="124">
        <v>13.0516944681297</v>
      </c>
      <c r="E103" s="124">
        <v>15.266999999999999</v>
      </c>
      <c r="F103" s="124">
        <f t="shared" si="3"/>
        <v>2.2153055318702997</v>
      </c>
      <c r="G103" s="124">
        <f t="shared" si="2"/>
        <v>16.973317428474495</v>
      </c>
      <c r="H103" s="122"/>
      <c r="K103" s="157"/>
    </row>
    <row r="104" spans="1:11" s="153" customFormat="1" x14ac:dyDescent="0.25">
      <c r="A104" s="158" t="s">
        <v>150</v>
      </c>
      <c r="B104" s="162" t="s">
        <v>151</v>
      </c>
      <c r="C104" s="160" t="s">
        <v>21</v>
      </c>
      <c r="D104" s="124">
        <v>3.2475167780873173</v>
      </c>
      <c r="E104" s="124">
        <v>0.45999732999999998</v>
      </c>
      <c r="F104" s="124">
        <f t="shared" si="3"/>
        <v>-2.7875194480873171</v>
      </c>
      <c r="G104" s="124">
        <f t="shared" si="2"/>
        <v>-85.835413288582799</v>
      </c>
      <c r="H104" s="122"/>
      <c r="K104" s="157"/>
    </row>
    <row r="105" spans="1:11" s="153" customFormat="1" x14ac:dyDescent="0.25">
      <c r="A105" s="158" t="s">
        <v>152</v>
      </c>
      <c r="B105" s="162" t="s">
        <v>153</v>
      </c>
      <c r="C105" s="160" t="s">
        <v>21</v>
      </c>
      <c r="D105" s="124">
        <v>4.0723812076809924</v>
      </c>
      <c r="E105" s="124">
        <v>0.13800000000000001</v>
      </c>
      <c r="F105" s="124">
        <f t="shared" si="3"/>
        <v>-3.9343812076809925</v>
      </c>
      <c r="G105" s="124">
        <f t="shared" si="2"/>
        <v>-96.611319202148465</v>
      </c>
      <c r="H105" s="122"/>
      <c r="K105" s="157"/>
    </row>
    <row r="106" spans="1:11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8.9942229999999998E-2</v>
      </c>
      <c r="F106" s="124">
        <f t="shared" si="3"/>
        <v>8.9942229999999998E-2</v>
      </c>
      <c r="G106" s="124">
        <f t="shared" si="2"/>
        <v>0</v>
      </c>
      <c r="H106" s="122"/>
      <c r="K106" s="157"/>
    </row>
    <row r="107" spans="1:11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0</v>
      </c>
      <c r="F107" s="124">
        <f t="shared" si="3"/>
        <v>0</v>
      </c>
      <c r="G107" s="124">
        <f t="shared" si="2"/>
        <v>0</v>
      </c>
      <c r="H107" s="122"/>
      <c r="K107" s="157"/>
    </row>
    <row r="108" spans="1:11" s="153" customFormat="1" x14ac:dyDescent="0.25">
      <c r="A108" s="158" t="s">
        <v>158</v>
      </c>
      <c r="B108" s="162" t="s">
        <v>159</v>
      </c>
      <c r="C108" s="160" t="s">
        <v>21</v>
      </c>
      <c r="D108" s="124">
        <v>5.7317964823613901</v>
      </c>
      <c r="E108" s="124">
        <v>14.579060439999999</v>
      </c>
      <c r="F108" s="124">
        <f t="shared" si="3"/>
        <v>8.8472639576386101</v>
      </c>
      <c r="G108" s="124">
        <f t="shared" si="2"/>
        <v>154.35411890259067</v>
      </c>
      <c r="H108" s="122"/>
      <c r="K108" s="157"/>
    </row>
    <row r="109" spans="1:11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384.5780066950532</v>
      </c>
      <c r="E109" s="124">
        <f>+E81+E96</f>
        <v>121.59899999999998</v>
      </c>
      <c r="F109" s="124">
        <f t="shared" si="3"/>
        <v>-262.97900669505322</v>
      </c>
      <c r="G109" s="124">
        <f t="shared" si="2"/>
        <v>-68.381187201789061</v>
      </c>
      <c r="H109" s="122"/>
      <c r="K109" s="157"/>
    </row>
    <row r="110" spans="1:11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K110" s="157"/>
    </row>
    <row r="111" spans="1:11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K111" s="157"/>
    </row>
    <row r="112" spans="1:11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K112" s="157"/>
    </row>
    <row r="113" spans="1:11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K113" s="157"/>
    </row>
    <row r="114" spans="1:11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K114" s="157"/>
    </row>
    <row r="115" spans="1:11" s="153" customFormat="1" x14ac:dyDescent="0.25">
      <c r="A115" s="158" t="s">
        <v>168</v>
      </c>
      <c r="B115" s="159" t="s">
        <v>33</v>
      </c>
      <c r="C115" s="160" t="s">
        <v>21</v>
      </c>
      <c r="D115" s="124">
        <v>260.06819246770755</v>
      </c>
      <c r="E115" s="124">
        <v>46.88982</v>
      </c>
      <c r="F115" s="124">
        <f t="shared" si="3"/>
        <v>-213.17837246770756</v>
      </c>
      <c r="G115" s="124">
        <f t="shared" si="2"/>
        <v>-81.970182683596633</v>
      </c>
      <c r="H115" s="122"/>
      <c r="K115" s="157"/>
    </row>
    <row r="116" spans="1:11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K116" s="157"/>
    </row>
    <row r="117" spans="1:11" s="153" customFormat="1" x14ac:dyDescent="0.25">
      <c r="A117" s="158" t="s">
        <v>170</v>
      </c>
      <c r="B117" s="159" t="s">
        <v>37</v>
      </c>
      <c r="C117" s="160" t="s">
        <v>21</v>
      </c>
      <c r="D117" s="124">
        <v>111.65938316768698</v>
      </c>
      <c r="E117" s="124">
        <v>-1.6459999999999999</v>
      </c>
      <c r="F117" s="124">
        <f t="shared" si="3"/>
        <v>-113.30538316768698</v>
      </c>
      <c r="G117" s="124">
        <f t="shared" si="2"/>
        <v>-101.47412600115126</v>
      </c>
      <c r="H117" s="122"/>
      <c r="K117" s="157"/>
    </row>
    <row r="118" spans="1:11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K118" s="157"/>
    </row>
    <row r="119" spans="1:11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K119" s="157"/>
    </row>
    <row r="120" spans="1:11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K120" s="157"/>
    </row>
    <row r="121" spans="1:11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K121" s="157"/>
    </row>
    <row r="122" spans="1:11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K122" s="157"/>
    </row>
    <row r="123" spans="1:11" s="153" customFormat="1" x14ac:dyDescent="0.25">
      <c r="A123" s="158" t="s">
        <v>176</v>
      </c>
      <c r="B123" s="159" t="s">
        <v>49</v>
      </c>
      <c r="C123" s="160" t="s">
        <v>21</v>
      </c>
      <c r="D123" s="124">
        <v>12.850431059658639</v>
      </c>
      <c r="E123" s="124">
        <v>76.355179999999976</v>
      </c>
      <c r="F123" s="124">
        <f t="shared" si="3"/>
        <v>63.504748940341337</v>
      </c>
      <c r="G123" s="124">
        <f t="shared" si="2"/>
        <v>494.18380321654587</v>
      </c>
      <c r="H123" s="122"/>
      <c r="K123" s="157"/>
    </row>
    <row r="124" spans="1:11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39.853132661019217</v>
      </c>
      <c r="E124" s="124">
        <f>+E130+E138+E132+E133</f>
        <v>17.244</v>
      </c>
      <c r="F124" s="124">
        <f t="shared" si="3"/>
        <v>-22.609132661019217</v>
      </c>
      <c r="G124" s="124">
        <f t="shared" si="2"/>
        <v>-56.731130406552602</v>
      </c>
      <c r="H124" s="122"/>
      <c r="K124" s="157"/>
    </row>
    <row r="125" spans="1:11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K125" s="157"/>
    </row>
    <row r="126" spans="1:11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K126" s="157"/>
    </row>
    <row r="127" spans="1:11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K127" s="157"/>
    </row>
    <row r="128" spans="1:11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K128" s="157"/>
    </row>
    <row r="129" spans="1:11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K129" s="157"/>
    </row>
    <row r="130" spans="1:11" s="153" customFormat="1" x14ac:dyDescent="0.25">
      <c r="A130" s="158" t="s">
        <v>185</v>
      </c>
      <c r="B130" s="161" t="s">
        <v>186</v>
      </c>
      <c r="C130" s="160" t="s">
        <v>21</v>
      </c>
      <c r="D130" s="124">
        <v>36.740664764917227</v>
      </c>
      <c r="E130" s="124">
        <v>12.925000000000001</v>
      </c>
      <c r="F130" s="124">
        <f t="shared" si="3"/>
        <v>-23.815664764917226</v>
      </c>
      <c r="G130" s="124">
        <f t="shared" si="2"/>
        <v>-64.820995802063521</v>
      </c>
      <c r="H130" s="122"/>
      <c r="K130" s="157"/>
    </row>
    <row r="131" spans="1:11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K131" s="157"/>
    </row>
    <row r="132" spans="1:11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K132" s="157"/>
    </row>
    <row r="133" spans="1:11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K133" s="157"/>
    </row>
    <row r="134" spans="1:11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K134" s="157"/>
    </row>
    <row r="135" spans="1:11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K135" s="157"/>
    </row>
    <row r="136" spans="1:11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K136" s="157"/>
    </row>
    <row r="137" spans="1:11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K137" s="157"/>
    </row>
    <row r="138" spans="1:11" s="153" customFormat="1" x14ac:dyDescent="0.25">
      <c r="A138" s="158" t="s">
        <v>199</v>
      </c>
      <c r="B138" s="161" t="s">
        <v>200</v>
      </c>
      <c r="C138" s="160" t="s">
        <v>21</v>
      </c>
      <c r="D138" s="124">
        <v>3.1124678961019905</v>
      </c>
      <c r="E138" s="124">
        <v>4.3189999999999991</v>
      </c>
      <c r="F138" s="124">
        <f t="shared" si="3"/>
        <v>1.2065321038980086</v>
      </c>
      <c r="G138" s="124">
        <f t="shared" si="2"/>
        <v>38.764483495847522</v>
      </c>
      <c r="H138" s="122"/>
      <c r="K138" s="157"/>
    </row>
    <row r="139" spans="1:11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344.72487403403397</v>
      </c>
      <c r="E139" s="124">
        <f>+E109-E124</f>
        <v>104.35499999999998</v>
      </c>
      <c r="F139" s="124">
        <f t="shared" si="3"/>
        <v>-240.36987403403401</v>
      </c>
      <c r="G139" s="124">
        <f t="shared" si="2"/>
        <v>-69.728033031437931</v>
      </c>
      <c r="H139" s="122"/>
      <c r="K139" s="157"/>
    </row>
    <row r="140" spans="1:11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K140" s="157"/>
    </row>
    <row r="141" spans="1:11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K141" s="157"/>
    </row>
    <row r="142" spans="1:11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K142" s="157"/>
    </row>
    <row r="143" spans="1:11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K143" s="157"/>
    </row>
    <row r="144" spans="1:11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K144" s="157"/>
    </row>
    <row r="145" spans="1:11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223.32752770279032</v>
      </c>
      <c r="E145" s="124">
        <f>+E115-E130</f>
        <v>33.964820000000003</v>
      </c>
      <c r="F145" s="124">
        <f t="shared" si="3"/>
        <v>-189.36270770279032</v>
      </c>
      <c r="G145" s="124">
        <f t="shared" si="7"/>
        <v>-84.791476290732419</v>
      </c>
      <c r="H145" s="122"/>
      <c r="K145" s="157"/>
    </row>
    <row r="146" spans="1:11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K146" s="157"/>
    </row>
    <row r="147" spans="1:11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111.65938316768698</v>
      </c>
      <c r="E147" s="124">
        <f t="shared" ref="E147:E148" si="9">+E117-E132</f>
        <v>-1.6459999999999999</v>
      </c>
      <c r="F147" s="124">
        <f t="shared" si="3"/>
        <v>-113.30538316768698</v>
      </c>
      <c r="G147" s="124">
        <f t="shared" si="7"/>
        <v>-101.47412600115126</v>
      </c>
      <c r="H147" s="122"/>
      <c r="K147" s="157"/>
    </row>
    <row r="148" spans="1:11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K148" s="157"/>
    </row>
    <row r="149" spans="1:11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K149" s="157"/>
    </row>
    <row r="150" spans="1:11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K150" s="157"/>
    </row>
    <row r="151" spans="1:11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K151" s="157"/>
    </row>
    <row r="152" spans="1:11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K152" s="157"/>
    </row>
    <row r="153" spans="1:11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9.7379631635566497</v>
      </c>
      <c r="E153" s="124">
        <f>+E123-E138</f>
        <v>72.036179999999973</v>
      </c>
      <c r="F153" s="124">
        <f t="shared" si="11"/>
        <v>62.298216836443324</v>
      </c>
      <c r="G153" s="124">
        <f t="shared" si="7"/>
        <v>639.74586666735559</v>
      </c>
      <c r="H153" s="122"/>
      <c r="K153" s="157"/>
    </row>
    <row r="154" spans="1:11" s="153" customFormat="1" x14ac:dyDescent="0.25">
      <c r="A154" s="158" t="s">
        <v>217</v>
      </c>
      <c r="B154" s="163" t="s">
        <v>218</v>
      </c>
      <c r="C154" s="160" t="s">
        <v>21</v>
      </c>
      <c r="D154" s="124">
        <v>344.72487403403397</v>
      </c>
      <c r="E154" s="124">
        <v>104.35499999999998</v>
      </c>
      <c r="F154" s="124">
        <f t="shared" si="11"/>
        <v>-240.36987403403401</v>
      </c>
      <c r="G154" s="124">
        <f t="shared" si="7"/>
        <v>-69.728033031437931</v>
      </c>
      <c r="H154" s="122"/>
      <c r="K154" s="157"/>
    </row>
    <row r="155" spans="1:11" s="153" customFormat="1" x14ac:dyDescent="0.25">
      <c r="A155" s="158" t="s">
        <v>219</v>
      </c>
      <c r="B155" s="161" t="s">
        <v>220</v>
      </c>
      <c r="C155" s="160" t="s">
        <v>21</v>
      </c>
      <c r="D155" s="124">
        <v>7.6055788399999074</v>
      </c>
      <c r="E155" s="124">
        <v>0</v>
      </c>
      <c r="F155" s="124">
        <f t="shared" si="11"/>
        <v>-7.6055788399999074</v>
      </c>
      <c r="G155" s="124">
        <f t="shared" si="7"/>
        <v>-100</v>
      </c>
      <c r="H155" s="122"/>
      <c r="K155" s="157"/>
    </row>
    <row r="156" spans="1:11" s="153" customFormat="1" x14ac:dyDescent="0.25">
      <c r="A156" s="158" t="s">
        <v>221</v>
      </c>
      <c r="B156" s="161" t="s">
        <v>222</v>
      </c>
      <c r="C156" s="160" t="s">
        <v>21</v>
      </c>
      <c r="D156" s="124">
        <v>7.7927544732628293</v>
      </c>
      <c r="E156" s="124">
        <v>0</v>
      </c>
      <c r="F156" s="124">
        <f t="shared" si="11"/>
        <v>-7.7927544732628293</v>
      </c>
      <c r="G156" s="124">
        <f t="shared" si="7"/>
        <v>-100</v>
      </c>
      <c r="H156" s="122"/>
      <c r="K156" s="157"/>
    </row>
    <row r="157" spans="1:11" s="153" customFormat="1" x14ac:dyDescent="0.25">
      <c r="A157" s="158" t="s">
        <v>223</v>
      </c>
      <c r="B157" s="161" t="s">
        <v>224</v>
      </c>
      <c r="C157" s="160" t="s">
        <v>21</v>
      </c>
      <c r="D157" s="124">
        <v>26.635723583777327</v>
      </c>
      <c r="E157" s="124">
        <v>0</v>
      </c>
      <c r="F157" s="124">
        <f t="shared" si="11"/>
        <v>-26.635723583777327</v>
      </c>
      <c r="G157" s="124">
        <f t="shared" si="7"/>
        <v>-100</v>
      </c>
      <c r="H157" s="122"/>
      <c r="K157" s="157"/>
    </row>
    <row r="158" spans="1:11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24">
        <v>302.69081713699387</v>
      </c>
      <c r="E158" s="130">
        <f>+E154-E155-E156-E157</f>
        <v>104.35499999999998</v>
      </c>
      <c r="F158" s="130">
        <f t="shared" si="11"/>
        <v>-198.33581713699391</v>
      </c>
      <c r="G158" s="124">
        <f t="shared" si="7"/>
        <v>-65.52422667227124</v>
      </c>
      <c r="H158" s="131"/>
      <c r="K158" s="157"/>
    </row>
    <row r="159" spans="1:11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K159" s="157"/>
    </row>
    <row r="160" spans="1:11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678.35738489578603</v>
      </c>
      <c r="E160" s="124">
        <f>E109+E105+E69</f>
        <v>190.02075227999995</v>
      </c>
      <c r="F160" s="124">
        <f t="shared" si="11"/>
        <v>-488.33663261578607</v>
      </c>
      <c r="G160" s="124">
        <f t="shared" ref="G160:G165" si="12">IFERROR(F160/D160*100,0)</f>
        <v>-71.988105899489511</v>
      </c>
      <c r="H160" s="122"/>
      <c r="K160" s="157"/>
    </row>
    <row r="161" spans="1:11" s="153" customFormat="1" x14ac:dyDescent="0.25">
      <c r="A161" s="158" t="s">
        <v>231</v>
      </c>
      <c r="B161" s="161" t="s">
        <v>232</v>
      </c>
      <c r="C161" s="160" t="s">
        <v>21</v>
      </c>
      <c r="D161" s="124">
        <v>7.9948110000230374E-2</v>
      </c>
      <c r="E161" s="124">
        <v>171.06997313000005</v>
      </c>
      <c r="F161" s="124">
        <f t="shared" si="11"/>
        <v>170.99002501999982</v>
      </c>
      <c r="G161" s="124">
        <f t="shared" si="12"/>
        <v>213876.25676142576</v>
      </c>
      <c r="H161" s="122"/>
      <c r="K161" s="157"/>
    </row>
    <row r="162" spans="1:11" s="153" customFormat="1" x14ac:dyDescent="0.25">
      <c r="A162" s="158" t="s">
        <v>233</v>
      </c>
      <c r="B162" s="164" t="s">
        <v>234</v>
      </c>
      <c r="C162" s="160" t="s">
        <v>21</v>
      </c>
      <c r="D162" s="124">
        <v>7.9948110000230374E-2</v>
      </c>
      <c r="E162" s="124">
        <v>75.286110360000009</v>
      </c>
      <c r="F162" s="124">
        <f t="shared" si="11"/>
        <v>75.206162249999778</v>
      </c>
      <c r="G162" s="124">
        <f t="shared" si="12"/>
        <v>94068.718134528841</v>
      </c>
      <c r="H162" s="122"/>
      <c r="K162" s="157"/>
    </row>
    <row r="163" spans="1:11" s="153" customFormat="1" x14ac:dyDescent="0.25">
      <c r="A163" s="158" t="s">
        <v>235</v>
      </c>
      <c r="B163" s="161" t="s">
        <v>236</v>
      </c>
      <c r="C163" s="160" t="s">
        <v>21</v>
      </c>
      <c r="D163" s="124">
        <v>279.50000000000023</v>
      </c>
      <c r="E163" s="124">
        <v>170.98812124000003</v>
      </c>
      <c r="F163" s="124">
        <f t="shared" si="11"/>
        <v>-108.5118787600002</v>
      </c>
      <c r="G163" s="124">
        <f t="shared" si="12"/>
        <v>-38.823570218246914</v>
      </c>
      <c r="H163" s="122"/>
      <c r="K163" s="157"/>
    </row>
    <row r="164" spans="1:11" s="153" customFormat="1" x14ac:dyDescent="0.25">
      <c r="A164" s="167" t="s">
        <v>237</v>
      </c>
      <c r="B164" s="164" t="s">
        <v>238</v>
      </c>
      <c r="C164" s="160" t="s">
        <v>21</v>
      </c>
      <c r="D164" s="127">
        <v>0</v>
      </c>
      <c r="E164" s="127">
        <v>75.204258470000013</v>
      </c>
      <c r="F164" s="127">
        <f t="shared" si="11"/>
        <v>75.204258470000013</v>
      </c>
      <c r="G164" s="127">
        <f t="shared" si="12"/>
        <v>0</v>
      </c>
      <c r="H164" s="128"/>
      <c r="K164" s="157"/>
    </row>
    <row r="165" spans="1:11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0.41202470294170818</v>
      </c>
      <c r="E165" s="130">
        <f>E163/E160</f>
        <v>0.89983919750009778</v>
      </c>
      <c r="F165" s="130">
        <f t="shared" si="11"/>
        <v>0.4878144945583896</v>
      </c>
      <c r="G165" s="130">
        <f t="shared" si="12"/>
        <v>118.39447758242881</v>
      </c>
      <c r="H165" s="131"/>
      <c r="K165" s="157"/>
    </row>
    <row r="166" spans="1:11" s="153" customFormat="1" ht="19.5" thickBot="1" x14ac:dyDescent="0.3">
      <c r="A166" s="321" t="s">
        <v>241</v>
      </c>
      <c r="B166" s="322"/>
      <c r="C166" s="322"/>
      <c r="D166" s="322"/>
      <c r="E166" s="322"/>
      <c r="F166" s="322"/>
      <c r="G166" s="322"/>
      <c r="H166" s="323"/>
      <c r="K166" s="157"/>
    </row>
    <row r="167" spans="1:11" s="153" customFormat="1" x14ac:dyDescent="0.25">
      <c r="A167" s="174" t="s">
        <v>242</v>
      </c>
      <c r="B167" s="175" t="s">
        <v>243</v>
      </c>
      <c r="C167" s="160" t="s">
        <v>21</v>
      </c>
      <c r="D167" s="116">
        <v>2554.8529326821936</v>
      </c>
      <c r="E167" s="116">
        <v>743.08936850999999</v>
      </c>
      <c r="F167" s="132">
        <f t="shared" si="11"/>
        <v>-1811.7635641721936</v>
      </c>
      <c r="G167" s="132">
        <f t="shared" ref="G167:G230" si="13">IFERROR(F167/D167*100,0)</f>
        <v>-70.914593204005953</v>
      </c>
      <c r="H167" s="133"/>
      <c r="K167" s="157"/>
    </row>
    <row r="168" spans="1:11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K168" s="157"/>
    </row>
    <row r="169" spans="1:11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K169" s="157"/>
    </row>
    <row r="170" spans="1:11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K170" s="157"/>
    </row>
    <row r="171" spans="1:11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K171" s="157"/>
    </row>
    <row r="172" spans="1:11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K172" s="157"/>
    </row>
    <row r="173" spans="1:11" s="153" customFormat="1" x14ac:dyDescent="0.25">
      <c r="A173" s="158" t="s">
        <v>249</v>
      </c>
      <c r="B173" s="159" t="s">
        <v>33</v>
      </c>
      <c r="C173" s="160" t="s">
        <v>21</v>
      </c>
      <c r="D173" s="124">
        <v>2033.0909519106442</v>
      </c>
      <c r="E173" s="124">
        <v>676.10818688999996</v>
      </c>
      <c r="F173" s="124">
        <f t="shared" si="11"/>
        <v>-1356.9827650206444</v>
      </c>
      <c r="G173" s="124">
        <f t="shared" si="13"/>
        <v>-66.744813543407304</v>
      </c>
      <c r="H173" s="122"/>
      <c r="K173" s="157"/>
    </row>
    <row r="174" spans="1:11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K174" s="157"/>
    </row>
    <row r="175" spans="1:11" s="153" customFormat="1" x14ac:dyDescent="0.25">
      <c r="A175" s="158" t="s">
        <v>251</v>
      </c>
      <c r="B175" s="159" t="s">
        <v>37</v>
      </c>
      <c r="C175" s="160" t="s">
        <v>21</v>
      </c>
      <c r="D175" s="124">
        <v>179.70707123</v>
      </c>
      <c r="E175" s="124">
        <v>48.448774140000005</v>
      </c>
      <c r="F175" s="124">
        <f t="shared" si="11"/>
        <v>-131.25829708999999</v>
      </c>
      <c r="G175" s="124">
        <f t="shared" si="13"/>
        <v>-73.040140374892459</v>
      </c>
      <c r="H175" s="122"/>
      <c r="K175" s="157"/>
    </row>
    <row r="176" spans="1:11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K176" s="157"/>
    </row>
    <row r="177" spans="1:11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K177" s="157"/>
    </row>
    <row r="178" spans="1:11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K178" s="157"/>
    </row>
    <row r="179" spans="1:11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K179" s="157"/>
    </row>
    <row r="180" spans="1:11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K180" s="157"/>
    </row>
    <row r="181" spans="1:11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266.5428</v>
      </c>
      <c r="E181" s="124">
        <v>0</v>
      </c>
      <c r="F181" s="120">
        <f t="shared" si="11"/>
        <v>-266.5428</v>
      </c>
      <c r="G181" s="121">
        <f t="shared" si="13"/>
        <v>-100</v>
      </c>
      <c r="H181" s="122"/>
      <c r="K181" s="157"/>
    </row>
    <row r="182" spans="1:11" s="153" customFormat="1" x14ac:dyDescent="0.25">
      <c r="A182" s="158" t="s">
        <v>259</v>
      </c>
      <c r="B182" s="164" t="s">
        <v>260</v>
      </c>
      <c r="C182" s="160" t="s">
        <v>21</v>
      </c>
      <c r="D182" s="124">
        <v>258.546516</v>
      </c>
      <c r="E182" s="124">
        <v>0</v>
      </c>
      <c r="F182" s="120">
        <f t="shared" si="11"/>
        <v>-258.546516</v>
      </c>
      <c r="G182" s="121">
        <f t="shared" si="13"/>
        <v>-100</v>
      </c>
      <c r="H182" s="122"/>
      <c r="K182" s="157"/>
    </row>
    <row r="183" spans="1:11" s="153" customFormat="1" x14ac:dyDescent="0.25">
      <c r="A183" s="158" t="s">
        <v>261</v>
      </c>
      <c r="B183" s="164" t="s">
        <v>262</v>
      </c>
      <c r="C183" s="160" t="s">
        <v>21</v>
      </c>
      <c r="D183" s="124">
        <v>7.9962839999999993</v>
      </c>
      <c r="E183" s="124">
        <v>0</v>
      </c>
      <c r="F183" s="120">
        <f t="shared" si="11"/>
        <v>-7.9962839999999993</v>
      </c>
      <c r="G183" s="121">
        <f t="shared" si="13"/>
        <v>-100</v>
      </c>
      <c r="H183" s="122"/>
      <c r="K183" s="157"/>
    </row>
    <row r="184" spans="1:11" s="153" customFormat="1" x14ac:dyDescent="0.25">
      <c r="A184" s="158" t="s">
        <v>263</v>
      </c>
      <c r="B184" s="159" t="s">
        <v>49</v>
      </c>
      <c r="C184" s="160" t="s">
        <v>21</v>
      </c>
      <c r="D184" s="124">
        <v>75.512109541549364</v>
      </c>
      <c r="E184" s="124">
        <v>18.532407480000046</v>
      </c>
      <c r="F184" s="124">
        <f t="shared" si="11"/>
        <v>-56.979702061549318</v>
      </c>
      <c r="G184" s="124">
        <f t="shared" si="13"/>
        <v>-75.457701297825778</v>
      </c>
      <c r="H184" s="122"/>
      <c r="K184" s="157"/>
    </row>
    <row r="185" spans="1:11" s="153" customFormat="1" x14ac:dyDescent="0.25">
      <c r="A185" s="158" t="s">
        <v>264</v>
      </c>
      <c r="B185" s="163" t="s">
        <v>265</v>
      </c>
      <c r="C185" s="160" t="s">
        <v>21</v>
      </c>
      <c r="D185" s="124">
        <v>1434.7083488635897</v>
      </c>
      <c r="E185" s="124">
        <v>528.70206231481166</v>
      </c>
      <c r="F185" s="124">
        <f t="shared" si="11"/>
        <v>-906.00628654877801</v>
      </c>
      <c r="G185" s="124">
        <f t="shared" si="13"/>
        <v>-63.14916110068026</v>
      </c>
      <c r="H185" s="122"/>
      <c r="K185" s="157"/>
    </row>
    <row r="186" spans="1:11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19.46988296</v>
      </c>
      <c r="F186" s="211">
        <f t="shared" si="11"/>
        <v>19.46988296</v>
      </c>
      <c r="G186" s="211">
        <f t="shared" si="13"/>
        <v>0</v>
      </c>
      <c r="H186" s="122"/>
      <c r="K186" s="157"/>
    </row>
    <row r="187" spans="1:11" s="153" customFormat="1" x14ac:dyDescent="0.25">
      <c r="A187" s="158" t="s">
        <v>268</v>
      </c>
      <c r="B187" s="161" t="s">
        <v>269</v>
      </c>
      <c r="C187" s="160" t="s">
        <v>21</v>
      </c>
      <c r="D187" s="124">
        <v>432.19817107041416</v>
      </c>
      <c r="E187" s="124">
        <v>166.18835333999999</v>
      </c>
      <c r="F187" s="124">
        <f t="shared" si="11"/>
        <v>-266.00981773041417</v>
      </c>
      <c r="G187" s="124">
        <f t="shared" si="13"/>
        <v>-61.548112772341092</v>
      </c>
      <c r="H187" s="122"/>
      <c r="K187" s="157"/>
    </row>
    <row r="188" spans="1:11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K188" s="157"/>
    </row>
    <row r="189" spans="1:11" s="153" customFormat="1" x14ac:dyDescent="0.25">
      <c r="A189" s="158" t="s">
        <v>272</v>
      </c>
      <c r="B189" s="164" t="s">
        <v>273</v>
      </c>
      <c r="C189" s="160" t="s">
        <v>21</v>
      </c>
      <c r="D189" s="124">
        <v>28.08089745494679</v>
      </c>
      <c r="E189" s="124">
        <v>16.851222750000002</v>
      </c>
      <c r="F189" s="124">
        <f t="shared" si="11"/>
        <v>-11.229674704946788</v>
      </c>
      <c r="G189" s="124">
        <f t="shared" si="13"/>
        <v>-39.990440914375206</v>
      </c>
      <c r="H189" s="122"/>
      <c r="K189" s="157"/>
    </row>
    <row r="190" spans="1:11" s="153" customFormat="1" x14ac:dyDescent="0.25">
      <c r="A190" s="158" t="s">
        <v>274</v>
      </c>
      <c r="B190" s="164" t="s">
        <v>275</v>
      </c>
      <c r="C190" s="160" t="s">
        <v>21</v>
      </c>
      <c r="D190" s="124">
        <v>404.11727361546735</v>
      </c>
      <c r="E190" s="124">
        <v>149.33713058999999</v>
      </c>
      <c r="F190" s="124">
        <f t="shared" si="11"/>
        <v>-254.78014302546737</v>
      </c>
      <c r="G190" s="124">
        <f t="shared" si="13"/>
        <v>-63.046090741446548</v>
      </c>
      <c r="H190" s="122"/>
      <c r="K190" s="157"/>
    </row>
    <row r="191" spans="1:11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0</v>
      </c>
      <c r="E191" s="124">
        <v>0</v>
      </c>
      <c r="F191" s="124">
        <f t="shared" si="11"/>
        <v>0</v>
      </c>
      <c r="G191" s="124">
        <f t="shared" si="13"/>
        <v>0</v>
      </c>
      <c r="H191" s="122"/>
      <c r="K191" s="157"/>
    </row>
    <row r="192" spans="1:11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245.52936264769565</v>
      </c>
      <c r="E192" s="124">
        <v>98.338259199999996</v>
      </c>
      <c r="F192" s="124">
        <f t="shared" si="11"/>
        <v>-147.19110344769564</v>
      </c>
      <c r="G192" s="124">
        <f t="shared" si="13"/>
        <v>-59.948472907860193</v>
      </c>
      <c r="H192" s="122"/>
      <c r="K192" s="157"/>
    </row>
    <row r="193" spans="1:11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K193" s="157"/>
    </row>
    <row r="194" spans="1:11" s="153" customFormat="1" x14ac:dyDescent="0.25">
      <c r="A194" s="158" t="s">
        <v>282</v>
      </c>
      <c r="B194" s="161" t="s">
        <v>283</v>
      </c>
      <c r="C194" s="160" t="s">
        <v>21</v>
      </c>
      <c r="D194" s="124">
        <v>452.46516610169004</v>
      </c>
      <c r="E194" s="124">
        <v>117.30811906</v>
      </c>
      <c r="F194" s="124">
        <f t="shared" si="11"/>
        <v>-335.15704704169002</v>
      </c>
      <c r="G194" s="124">
        <f t="shared" si="13"/>
        <v>-74.073557955700082</v>
      </c>
      <c r="H194" s="122"/>
      <c r="K194" s="157"/>
    </row>
    <row r="195" spans="1:11" s="153" customFormat="1" x14ac:dyDescent="0.25">
      <c r="A195" s="158" t="s">
        <v>284</v>
      </c>
      <c r="B195" s="161" t="s">
        <v>285</v>
      </c>
      <c r="C195" s="160" t="s">
        <v>21</v>
      </c>
      <c r="D195" s="124">
        <v>145.66037261403349</v>
      </c>
      <c r="E195" s="124">
        <v>38.852730579999999</v>
      </c>
      <c r="F195" s="124">
        <f t="shared" si="11"/>
        <v>-106.80764203403349</v>
      </c>
      <c r="G195" s="124">
        <f t="shared" si="13"/>
        <v>-73.32649238585239</v>
      </c>
      <c r="H195" s="122"/>
      <c r="K195" s="157"/>
    </row>
    <row r="196" spans="1:11" s="153" customFormat="1" x14ac:dyDescent="0.25">
      <c r="A196" s="158" t="s">
        <v>286</v>
      </c>
      <c r="B196" s="161" t="s">
        <v>287</v>
      </c>
      <c r="C196" s="160" t="s">
        <v>21</v>
      </c>
      <c r="D196" s="124">
        <v>-167.86649825412232</v>
      </c>
      <c r="E196" s="124">
        <v>24.958059000000002</v>
      </c>
      <c r="F196" s="124">
        <f t="shared" si="11"/>
        <v>192.82455725412231</v>
      </c>
      <c r="G196" s="124">
        <f t="shared" si="13"/>
        <v>-114.86780224736539</v>
      </c>
      <c r="H196" s="122"/>
      <c r="K196" s="157"/>
    </row>
    <row r="197" spans="1:11" s="153" customFormat="1" x14ac:dyDescent="0.25">
      <c r="A197" s="158" t="s">
        <v>288</v>
      </c>
      <c r="B197" s="164" t="s">
        <v>289</v>
      </c>
      <c r="C197" s="160" t="s">
        <v>21</v>
      </c>
      <c r="D197" s="124">
        <v>31.65746823107423</v>
      </c>
      <c r="E197" s="124">
        <v>0</v>
      </c>
      <c r="F197" s="124">
        <f t="shared" si="11"/>
        <v>-31.65746823107423</v>
      </c>
      <c r="G197" s="124">
        <f t="shared" si="13"/>
        <v>-100</v>
      </c>
      <c r="H197" s="122"/>
      <c r="K197" s="157"/>
    </row>
    <row r="198" spans="1:11" s="153" customFormat="1" x14ac:dyDescent="0.25">
      <c r="A198" s="158" t="s">
        <v>290</v>
      </c>
      <c r="B198" s="161" t="s">
        <v>291</v>
      </c>
      <c r="C198" s="160" t="s">
        <v>21</v>
      </c>
      <c r="D198" s="124">
        <v>145.15961589583361</v>
      </c>
      <c r="E198" s="124">
        <v>35.609380720000004</v>
      </c>
      <c r="F198" s="124">
        <f t="shared" si="11"/>
        <v>-109.55023517583361</v>
      </c>
      <c r="G198" s="124">
        <f t="shared" si="13"/>
        <v>-75.46881031598123</v>
      </c>
      <c r="H198" s="122"/>
      <c r="K198" s="157"/>
    </row>
    <row r="199" spans="1:11" s="153" customFormat="1" x14ac:dyDescent="0.25">
      <c r="A199" s="158" t="s">
        <v>292</v>
      </c>
      <c r="B199" s="161" t="s">
        <v>293</v>
      </c>
      <c r="C199" s="160" t="s">
        <v>21</v>
      </c>
      <c r="D199" s="124">
        <v>10.44086134836736</v>
      </c>
      <c r="E199" s="124">
        <v>2.3201680599999999</v>
      </c>
      <c r="F199" s="124">
        <f t="shared" si="11"/>
        <v>-8.1206932883673595</v>
      </c>
      <c r="G199" s="124">
        <f t="shared" si="13"/>
        <v>-77.77800142549728</v>
      </c>
      <c r="H199" s="122"/>
      <c r="K199" s="157"/>
    </row>
    <row r="200" spans="1:11" s="153" customFormat="1" x14ac:dyDescent="0.25">
      <c r="A200" s="158" t="s">
        <v>294</v>
      </c>
      <c r="B200" s="161" t="s">
        <v>295</v>
      </c>
      <c r="C200" s="160" t="s">
        <v>21</v>
      </c>
      <c r="D200" s="124">
        <v>0.91852999999999996</v>
      </c>
      <c r="E200" s="124">
        <v>0.18473766</v>
      </c>
      <c r="F200" s="124">
        <f t="shared" si="11"/>
        <v>-0.73379233999999993</v>
      </c>
      <c r="G200" s="124">
        <f t="shared" si="13"/>
        <v>-79.887683581374574</v>
      </c>
      <c r="H200" s="122"/>
      <c r="K200" s="157"/>
    </row>
    <row r="201" spans="1:11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3.6964281934569936</v>
      </c>
      <c r="E201" s="124">
        <v>0</v>
      </c>
      <c r="F201" s="124">
        <f t="shared" si="11"/>
        <v>-3.6964281934569936</v>
      </c>
      <c r="G201" s="124">
        <f t="shared" si="13"/>
        <v>-100</v>
      </c>
      <c r="H201" s="122"/>
      <c r="K201" s="157"/>
    </row>
    <row r="202" spans="1:11" s="153" customFormat="1" x14ac:dyDescent="0.25">
      <c r="A202" s="158" t="s">
        <v>298</v>
      </c>
      <c r="B202" s="161" t="s">
        <v>299</v>
      </c>
      <c r="C202" s="160" t="s">
        <v>21</v>
      </c>
      <c r="D202" s="124">
        <v>166.50633924622042</v>
      </c>
      <c r="E202" s="124">
        <v>25.47237173481167</v>
      </c>
      <c r="F202" s="124">
        <f t="shared" si="11"/>
        <v>-141.03396751140875</v>
      </c>
      <c r="G202" s="124">
        <f t="shared" si="13"/>
        <v>-84.701860691835563</v>
      </c>
      <c r="H202" s="122"/>
      <c r="K202" s="157"/>
    </row>
    <row r="203" spans="1:11" s="153" customFormat="1" x14ac:dyDescent="0.25">
      <c r="A203" s="158" t="s">
        <v>300</v>
      </c>
      <c r="B203" s="163" t="s">
        <v>301</v>
      </c>
      <c r="C203" s="160" t="s">
        <v>21</v>
      </c>
      <c r="D203" s="124">
        <v>0</v>
      </c>
      <c r="E203" s="124">
        <v>6.040292</v>
      </c>
      <c r="F203" s="124">
        <f t="shared" si="11"/>
        <v>6.040292</v>
      </c>
      <c r="G203" s="124">
        <f t="shared" si="13"/>
        <v>0</v>
      </c>
      <c r="H203" s="122"/>
      <c r="K203" s="157"/>
    </row>
    <row r="204" spans="1:11" s="153" customFormat="1" x14ac:dyDescent="0.25">
      <c r="A204" s="158" t="s">
        <v>302</v>
      </c>
      <c r="B204" s="161" t="s">
        <v>303</v>
      </c>
      <c r="C204" s="160" t="s">
        <v>21</v>
      </c>
      <c r="D204" s="124">
        <v>0</v>
      </c>
      <c r="E204" s="124">
        <v>6.040292</v>
      </c>
      <c r="F204" s="124">
        <f t="shared" si="11"/>
        <v>6.040292</v>
      </c>
      <c r="G204" s="124">
        <f t="shared" si="13"/>
        <v>0</v>
      </c>
      <c r="H204" s="122"/>
      <c r="K204" s="157"/>
    </row>
    <row r="205" spans="1:11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K205" s="157"/>
    </row>
    <row r="206" spans="1:11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K206" s="157"/>
    </row>
    <row r="207" spans="1:11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K207" s="157"/>
    </row>
    <row r="208" spans="1:11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K208" s="157"/>
    </row>
    <row r="209" spans="1:11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K209" s="157"/>
    </row>
    <row r="210" spans="1:11" s="153" customFormat="1" x14ac:dyDescent="0.25">
      <c r="A210" s="158" t="s">
        <v>314</v>
      </c>
      <c r="B210" s="163" t="s">
        <v>315</v>
      </c>
      <c r="C210" s="160" t="s">
        <v>21</v>
      </c>
      <c r="D210" s="124">
        <v>1807.3819803599999</v>
      </c>
      <c r="E210" s="124">
        <v>226.91320798013419</v>
      </c>
      <c r="F210" s="124">
        <f t="shared" si="11"/>
        <v>-1580.4687723798656</v>
      </c>
      <c r="G210" s="124">
        <f t="shared" si="13"/>
        <v>-87.445199163989841</v>
      </c>
      <c r="H210" s="122"/>
      <c r="K210" s="157"/>
    </row>
    <row r="211" spans="1:11" s="153" customFormat="1" x14ac:dyDescent="0.25">
      <c r="A211" s="158" t="s">
        <v>316</v>
      </c>
      <c r="B211" s="161" t="s">
        <v>317</v>
      </c>
      <c r="C211" s="160" t="s">
        <v>21</v>
      </c>
      <c r="D211" s="124">
        <v>1790.902810236762</v>
      </c>
      <c r="E211" s="124">
        <v>215.37473137000001</v>
      </c>
      <c r="F211" s="124">
        <f t="shared" si="11"/>
        <v>-1575.5280788667619</v>
      </c>
      <c r="G211" s="124">
        <f t="shared" si="13"/>
        <v>-87.973957596195461</v>
      </c>
      <c r="H211" s="122"/>
      <c r="K211" s="157"/>
    </row>
    <row r="212" spans="1:11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K212" s="157"/>
    </row>
    <row r="213" spans="1:11" s="153" customFormat="1" x14ac:dyDescent="0.25">
      <c r="A213" s="158" t="s">
        <v>320</v>
      </c>
      <c r="B213" s="164" t="s">
        <v>321</v>
      </c>
      <c r="C213" s="160" t="s">
        <v>21</v>
      </c>
      <c r="D213" s="124">
        <v>1653.407746236762</v>
      </c>
      <c r="E213" s="124">
        <v>160.25127204</v>
      </c>
      <c r="F213" s="124">
        <f t="shared" si="11"/>
        <v>-1493.156474196762</v>
      </c>
      <c r="G213" s="124">
        <f t="shared" si="13"/>
        <v>-90.307818963305337</v>
      </c>
      <c r="H213" s="122"/>
      <c r="K213" s="157"/>
    </row>
    <row r="214" spans="1:11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K214" s="157"/>
    </row>
    <row r="215" spans="1:11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K215" s="157"/>
    </row>
    <row r="216" spans="1:11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K216" s="157"/>
    </row>
    <row r="217" spans="1:11" s="153" customFormat="1" x14ac:dyDescent="0.25">
      <c r="A217" s="158" t="s">
        <v>328</v>
      </c>
      <c r="B217" s="164" t="s">
        <v>329</v>
      </c>
      <c r="C217" s="160" t="s">
        <v>21</v>
      </c>
      <c r="D217" s="124">
        <v>137.49506400000001</v>
      </c>
      <c r="E217" s="124">
        <v>55.123459330000003</v>
      </c>
      <c r="F217" s="124">
        <f t="shared" si="14"/>
        <v>-82.371604670000011</v>
      </c>
      <c r="G217" s="124">
        <f t="shared" si="13"/>
        <v>-59.908772194178553</v>
      </c>
      <c r="H217" s="122"/>
      <c r="K217" s="157"/>
    </row>
    <row r="218" spans="1:11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K218" s="157"/>
    </row>
    <row r="219" spans="1:11" s="153" customFormat="1" x14ac:dyDescent="0.25">
      <c r="A219" s="158" t="s">
        <v>332</v>
      </c>
      <c r="B219" s="161" t="s">
        <v>333</v>
      </c>
      <c r="C219" s="160" t="s">
        <v>21</v>
      </c>
      <c r="D219" s="124">
        <v>16.479170123238067</v>
      </c>
      <c r="E219" s="124">
        <v>11.538476610134191</v>
      </c>
      <c r="F219" s="124">
        <f t="shared" si="14"/>
        <v>-4.9406935131038754</v>
      </c>
      <c r="G219" s="124">
        <f t="shared" si="13"/>
        <v>-29.981446129600709</v>
      </c>
      <c r="H219" s="122"/>
      <c r="K219" s="157"/>
    </row>
    <row r="220" spans="1:11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K220" s="157"/>
    </row>
    <row r="221" spans="1:11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10.193618444769205</v>
      </c>
      <c r="E221" s="124">
        <v>10.242550939999999</v>
      </c>
      <c r="F221" s="124">
        <f t="shared" si="14"/>
        <v>4.8932495230793904E-2</v>
      </c>
      <c r="G221" s="124">
        <f t="shared" si="13"/>
        <v>0.48003067307177189</v>
      </c>
      <c r="H221" s="122"/>
      <c r="K221" s="157"/>
    </row>
    <row r="222" spans="1:11" s="153" customFormat="1" x14ac:dyDescent="0.25">
      <c r="A222" s="158" t="s">
        <v>337</v>
      </c>
      <c r="B222" s="163" t="s">
        <v>338</v>
      </c>
      <c r="C222" s="160" t="s">
        <v>21</v>
      </c>
      <c r="D222" s="124">
        <v>339.5</v>
      </c>
      <c r="E222" s="124">
        <v>40.804137789999999</v>
      </c>
      <c r="F222" s="124">
        <f t="shared" si="14"/>
        <v>-298.69586220999997</v>
      </c>
      <c r="G222" s="124">
        <f t="shared" si="13"/>
        <v>-87.98110816200294</v>
      </c>
      <c r="H222" s="122"/>
      <c r="K222" s="157"/>
    </row>
    <row r="223" spans="1:11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28.804137790000002</v>
      </c>
      <c r="F223" s="124">
        <f t="shared" si="14"/>
        <v>28.804137790000002</v>
      </c>
      <c r="G223" s="124">
        <f t="shared" si="13"/>
        <v>0</v>
      </c>
      <c r="H223" s="122"/>
      <c r="K223" s="157"/>
    </row>
    <row r="224" spans="1:11" s="153" customFormat="1" x14ac:dyDescent="0.25">
      <c r="A224" s="158" t="s">
        <v>341</v>
      </c>
      <c r="B224" s="161" t="s">
        <v>342</v>
      </c>
      <c r="C224" s="160" t="s">
        <v>21</v>
      </c>
      <c r="D224" s="124">
        <v>339.5</v>
      </c>
      <c r="E224" s="124">
        <v>12</v>
      </c>
      <c r="F224" s="124">
        <f t="shared" si="14"/>
        <v>-327.5</v>
      </c>
      <c r="G224" s="124">
        <f t="shared" si="13"/>
        <v>-96.465390279823268</v>
      </c>
      <c r="H224" s="122"/>
      <c r="K224" s="157"/>
    </row>
    <row r="225" spans="1:11" s="153" customFormat="1" x14ac:dyDescent="0.25">
      <c r="A225" s="158" t="s">
        <v>343</v>
      </c>
      <c r="B225" s="164" t="s">
        <v>344</v>
      </c>
      <c r="C225" s="160" t="s">
        <v>21</v>
      </c>
      <c r="D225" s="124">
        <v>279.5</v>
      </c>
      <c r="E225" s="124">
        <v>12</v>
      </c>
      <c r="F225" s="124">
        <f t="shared" si="14"/>
        <v>-267.5</v>
      </c>
      <c r="G225" s="124">
        <f t="shared" si="13"/>
        <v>-95.706618962432927</v>
      </c>
      <c r="H225" s="122"/>
      <c r="K225" s="157"/>
    </row>
    <row r="226" spans="1:11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K226" s="157"/>
    </row>
    <row r="227" spans="1:11" s="153" customFormat="1" x14ac:dyDescent="0.25">
      <c r="A227" s="158" t="s">
        <v>347</v>
      </c>
      <c r="B227" s="164" t="s">
        <v>348</v>
      </c>
      <c r="C227" s="160" t="s">
        <v>21</v>
      </c>
      <c r="D227" s="124">
        <v>60</v>
      </c>
      <c r="E227" s="124">
        <v>0</v>
      </c>
      <c r="F227" s="124">
        <f t="shared" si="14"/>
        <v>-60</v>
      </c>
      <c r="G227" s="124">
        <f t="shared" si="13"/>
        <v>-100</v>
      </c>
      <c r="H227" s="122"/>
      <c r="K227" s="157"/>
    </row>
    <row r="228" spans="1:11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K228" s="157"/>
    </row>
    <row r="229" spans="1:11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K229" s="157"/>
    </row>
    <row r="230" spans="1:11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K230" s="157"/>
    </row>
    <row r="231" spans="1:11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K231" s="157"/>
    </row>
    <row r="232" spans="1:11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K232" s="157"/>
    </row>
    <row r="233" spans="1:11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K233" s="157"/>
    </row>
    <row r="234" spans="1:11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K234" s="157"/>
    </row>
    <row r="235" spans="1:11" s="153" customFormat="1" x14ac:dyDescent="0.25">
      <c r="A235" s="158" t="s">
        <v>363</v>
      </c>
      <c r="B235" s="163" t="s">
        <v>364</v>
      </c>
      <c r="C235" s="160" t="s">
        <v>21</v>
      </c>
      <c r="D235" s="124">
        <v>139.1322186503034</v>
      </c>
      <c r="E235" s="124">
        <v>12</v>
      </c>
      <c r="F235" s="124">
        <f t="shared" si="14"/>
        <v>-127.1322186503034</v>
      </c>
      <c r="G235" s="124">
        <f t="shared" si="15"/>
        <v>-91.375110584442737</v>
      </c>
      <c r="H235" s="122"/>
      <c r="K235" s="157"/>
    </row>
    <row r="236" spans="1:11" s="153" customFormat="1" x14ac:dyDescent="0.25">
      <c r="A236" s="158" t="s">
        <v>365</v>
      </c>
      <c r="B236" s="161" t="s">
        <v>366</v>
      </c>
      <c r="C236" s="160" t="s">
        <v>21</v>
      </c>
      <c r="D236" s="124">
        <v>60</v>
      </c>
      <c r="E236" s="124">
        <v>12</v>
      </c>
      <c r="F236" s="124">
        <f t="shared" si="14"/>
        <v>-48</v>
      </c>
      <c r="G236" s="124">
        <f t="shared" si="15"/>
        <v>-80</v>
      </c>
      <c r="H236" s="122"/>
      <c r="K236" s="157"/>
    </row>
    <row r="237" spans="1:11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12</v>
      </c>
      <c r="F237" s="124">
        <f t="shared" si="14"/>
        <v>12</v>
      </c>
      <c r="G237" s="124">
        <f t="shared" si="15"/>
        <v>0</v>
      </c>
      <c r="H237" s="122"/>
      <c r="K237" s="157"/>
    </row>
    <row r="238" spans="1:11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0</v>
      </c>
      <c r="F238" s="120">
        <f t="shared" si="14"/>
        <v>0</v>
      </c>
      <c r="G238" s="120">
        <f t="shared" si="15"/>
        <v>0</v>
      </c>
      <c r="H238" s="122"/>
      <c r="K238" s="157"/>
    </row>
    <row r="239" spans="1:11" s="153" customFormat="1" x14ac:dyDescent="0.25">
      <c r="A239" s="158" t="s">
        <v>369</v>
      </c>
      <c r="B239" s="164" t="s">
        <v>348</v>
      </c>
      <c r="C239" s="160" t="s">
        <v>21</v>
      </c>
      <c r="D239" s="124">
        <v>60</v>
      </c>
      <c r="E239" s="124">
        <v>0</v>
      </c>
      <c r="F239" s="124">
        <f t="shared" si="14"/>
        <v>-60</v>
      </c>
      <c r="G239" s="124">
        <f t="shared" si="15"/>
        <v>-100</v>
      </c>
      <c r="H239" s="122"/>
      <c r="K239" s="157"/>
    </row>
    <row r="240" spans="1:11" s="153" customFormat="1" x14ac:dyDescent="0.25">
      <c r="A240" s="158" t="s">
        <v>370</v>
      </c>
      <c r="B240" s="161" t="s">
        <v>224</v>
      </c>
      <c r="C240" s="160" t="s">
        <v>21</v>
      </c>
      <c r="D240" s="124">
        <v>79.132218650303415</v>
      </c>
      <c r="E240" s="124">
        <v>0</v>
      </c>
      <c r="F240" s="124">
        <f t="shared" si="14"/>
        <v>-79.132218650303415</v>
      </c>
      <c r="G240" s="124">
        <f t="shared" si="15"/>
        <v>-100</v>
      </c>
      <c r="H240" s="122"/>
      <c r="K240" s="157"/>
    </row>
    <row r="241" spans="1:11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K241" s="157"/>
    </row>
    <row r="242" spans="1:11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1120.1445838186039</v>
      </c>
      <c r="E242" s="124">
        <f>E167-E185</f>
        <v>214.38730619518833</v>
      </c>
      <c r="F242" s="124">
        <f t="shared" si="14"/>
        <v>-905.75727762341558</v>
      </c>
      <c r="G242" s="124">
        <f t="shared" si="15"/>
        <v>-80.860746970329842</v>
      </c>
      <c r="H242" s="122"/>
      <c r="K242" s="157"/>
    </row>
    <row r="243" spans="1:11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-1807.3819803599999</v>
      </c>
      <c r="E243" s="124">
        <f>E203-E210</f>
        <v>-220.8729159801342</v>
      </c>
      <c r="F243" s="124">
        <f t="shared" si="14"/>
        <v>1586.5090643798658</v>
      </c>
      <c r="G243" s="124">
        <f t="shared" si="15"/>
        <v>-87.77940034922004</v>
      </c>
      <c r="H243" s="122"/>
      <c r="K243" s="157"/>
    </row>
    <row r="244" spans="1:11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-1790.902810236762</v>
      </c>
      <c r="E244" s="124">
        <f>E204-E211</f>
        <v>-209.33443937000001</v>
      </c>
      <c r="F244" s="120">
        <f t="shared" si="14"/>
        <v>1581.5683708667621</v>
      </c>
      <c r="G244" s="120">
        <f t="shared" si="15"/>
        <v>-88.311233966832319</v>
      </c>
      <c r="H244" s="122"/>
      <c r="K244" s="157"/>
    </row>
    <row r="245" spans="1:11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-16.479170123238067</v>
      </c>
      <c r="E245" s="124">
        <f>+E209-E219</f>
        <v>-11.538476610134191</v>
      </c>
      <c r="F245" s="120">
        <f t="shared" si="14"/>
        <v>4.9406935131038754</v>
      </c>
      <c r="G245" s="120">
        <f t="shared" si="15"/>
        <v>-29.981446129600709</v>
      </c>
      <c r="H245" s="122"/>
      <c r="K245" s="157"/>
    </row>
    <row r="246" spans="1:11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200.3677813496966</v>
      </c>
      <c r="E246" s="124">
        <f>E222-E235</f>
        <v>28.804137789999999</v>
      </c>
      <c r="F246" s="124">
        <f t="shared" si="14"/>
        <v>-171.5636435596966</v>
      </c>
      <c r="G246" s="124">
        <f t="shared" si="15"/>
        <v>-85.624366554356911</v>
      </c>
      <c r="H246" s="122"/>
      <c r="K246" s="157"/>
    </row>
    <row r="247" spans="1:11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279.5</v>
      </c>
      <c r="E247" s="124">
        <f>E224-E236</f>
        <v>0</v>
      </c>
      <c r="F247" s="124">
        <f t="shared" si="14"/>
        <v>-279.5</v>
      </c>
      <c r="G247" s="124">
        <f t="shared" si="15"/>
        <v>-100</v>
      </c>
      <c r="H247" s="122"/>
      <c r="K247" s="157"/>
    </row>
    <row r="248" spans="1:11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-79.1322186503034</v>
      </c>
      <c r="E248" s="124">
        <f>E246-E247</f>
        <v>28.804137789999999</v>
      </c>
      <c r="F248" s="124">
        <f t="shared" si="14"/>
        <v>107.9363564403034</v>
      </c>
      <c r="G248" s="124">
        <f t="shared" si="15"/>
        <v>-136.40001289144894</v>
      </c>
      <c r="H248" s="122"/>
      <c r="K248" s="157"/>
    </row>
    <row r="249" spans="1:11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K249" s="157"/>
    </row>
    <row r="250" spans="1:11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-486.86961519169944</v>
      </c>
      <c r="E250" s="124">
        <f>E242+E243+E246+E249</f>
        <v>22.318528005054134</v>
      </c>
      <c r="F250" s="124">
        <f t="shared" si="14"/>
        <v>509.18814319675357</v>
      </c>
      <c r="G250" s="124">
        <f t="shared" si="15"/>
        <v>-104.58408726046015</v>
      </c>
      <c r="H250" s="122"/>
      <c r="K250" s="157"/>
    </row>
    <row r="251" spans="1:11" s="153" customFormat="1" x14ac:dyDescent="0.25">
      <c r="A251" s="158" t="s">
        <v>391</v>
      </c>
      <c r="B251" s="163" t="s">
        <v>392</v>
      </c>
      <c r="C251" s="160" t="s">
        <v>21</v>
      </c>
      <c r="D251" s="124">
        <v>488.27751924432027</v>
      </c>
      <c r="E251" s="124">
        <v>940.24357225496396</v>
      </c>
      <c r="F251" s="124">
        <f t="shared" si="14"/>
        <v>451.96605301064369</v>
      </c>
      <c r="G251" s="124">
        <f t="shared" si="15"/>
        <v>92.563354895004423</v>
      </c>
      <c r="H251" s="122"/>
      <c r="K251" s="157"/>
    </row>
    <row r="252" spans="1:11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1.407904052620836</v>
      </c>
      <c r="E252" s="127">
        <f>E251+E250</f>
        <v>962.56210026001804</v>
      </c>
      <c r="F252" s="127">
        <f t="shared" si="14"/>
        <v>961.15419620739726</v>
      </c>
      <c r="G252" s="127">
        <f t="shared" si="15"/>
        <v>68268.444459563369</v>
      </c>
      <c r="H252" s="128"/>
      <c r="K252" s="157"/>
    </row>
    <row r="253" spans="1:11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K253" s="157"/>
    </row>
    <row r="254" spans="1:11" s="153" customFormat="1" x14ac:dyDescent="0.25">
      <c r="A254" s="158" t="s">
        <v>396</v>
      </c>
      <c r="B254" s="161" t="s">
        <v>397</v>
      </c>
      <c r="C254" s="160" t="s">
        <v>21</v>
      </c>
      <c r="D254" s="126">
        <v>143.66845759922489</v>
      </c>
      <c r="E254" s="127">
        <v>257.24118215999999</v>
      </c>
      <c r="F254" s="127">
        <f t="shared" si="14"/>
        <v>113.5727245607751</v>
      </c>
      <c r="G254" s="127">
        <f t="shared" ref="G254:G313" si="16">IFERROR(F254/D254*100,0)</f>
        <v>79.051955076733449</v>
      </c>
      <c r="H254" s="122"/>
      <c r="K254" s="157"/>
    </row>
    <row r="255" spans="1:11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K255" s="157"/>
    </row>
    <row r="256" spans="1:11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K256" s="157"/>
    </row>
    <row r="257" spans="1:11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K257" s="157"/>
    </row>
    <row r="258" spans="1:11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K258" s="157"/>
    </row>
    <row r="259" spans="1:11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K259" s="157"/>
    </row>
    <row r="260" spans="1:11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K260" s="157"/>
    </row>
    <row r="261" spans="1:11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K261" s="157"/>
    </row>
    <row r="262" spans="1:11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K262" s="157"/>
    </row>
    <row r="263" spans="1:11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K263" s="157"/>
    </row>
    <row r="264" spans="1:11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K264" s="157"/>
    </row>
    <row r="265" spans="1:11" s="153" customFormat="1" x14ac:dyDescent="0.25">
      <c r="A265" s="158" t="s">
        <v>412</v>
      </c>
      <c r="B265" s="162" t="s">
        <v>413</v>
      </c>
      <c r="C265" s="160" t="s">
        <v>21</v>
      </c>
      <c r="D265" s="123">
        <v>134.95289779122521</v>
      </c>
      <c r="E265" s="124">
        <v>124.28840415999998</v>
      </c>
      <c r="F265" s="124">
        <f t="shared" si="14"/>
        <v>-10.664493631225227</v>
      </c>
      <c r="G265" s="124">
        <f t="shared" si="16"/>
        <v>-7.9023820946204566</v>
      </c>
      <c r="H265" s="122"/>
      <c r="K265" s="157"/>
    </row>
    <row r="266" spans="1:11" s="153" customFormat="1" x14ac:dyDescent="0.25">
      <c r="A266" s="158" t="s">
        <v>414</v>
      </c>
      <c r="B266" s="165" t="s">
        <v>401</v>
      </c>
      <c r="C266" s="160" t="s">
        <v>21</v>
      </c>
      <c r="D266" s="123">
        <v>36.915001706894039</v>
      </c>
      <c r="E266" s="124">
        <v>0</v>
      </c>
      <c r="F266" s="124">
        <f t="shared" si="14"/>
        <v>-36.915001706894039</v>
      </c>
      <c r="G266" s="124">
        <f t="shared" si="16"/>
        <v>-100</v>
      </c>
      <c r="H266" s="122"/>
      <c r="K266" s="157"/>
    </row>
    <row r="267" spans="1:11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K267" s="157"/>
    </row>
    <row r="268" spans="1:11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K268" s="157"/>
    </row>
    <row r="269" spans="1:11" s="153" customFormat="1" x14ac:dyDescent="0.25">
      <c r="A269" s="158" t="s">
        <v>418</v>
      </c>
      <c r="B269" s="162" t="s">
        <v>419</v>
      </c>
      <c r="C269" s="160" t="s">
        <v>21</v>
      </c>
      <c r="D269" s="123">
        <v>-2.4802000378258525E-5</v>
      </c>
      <c r="E269" s="124">
        <v>1.92222114</v>
      </c>
      <c r="F269" s="124">
        <f t="shared" si="14"/>
        <v>1.9222459420003783</v>
      </c>
      <c r="G269" s="124">
        <f t="shared" si="16"/>
        <v>-7750366.5538422558</v>
      </c>
      <c r="H269" s="122"/>
      <c r="K269" s="157"/>
    </row>
    <row r="270" spans="1:11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1.2774340199999996</v>
      </c>
      <c r="F270" s="124">
        <f t="shared" si="14"/>
        <v>1.2774340199999996</v>
      </c>
      <c r="G270" s="124">
        <f t="shared" si="16"/>
        <v>0</v>
      </c>
      <c r="H270" s="122"/>
      <c r="K270" s="157"/>
    </row>
    <row r="271" spans="1:11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K271" s="157"/>
    </row>
    <row r="272" spans="1:11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K272" s="157"/>
    </row>
    <row r="273" spans="1:11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K273" s="157"/>
    </row>
    <row r="274" spans="1:11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K274" s="157"/>
    </row>
    <row r="275" spans="1:11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K275" s="157"/>
    </row>
    <row r="276" spans="1:11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K276" s="157"/>
    </row>
    <row r="277" spans="1:11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K277" s="157"/>
    </row>
    <row r="278" spans="1:11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K278" s="157"/>
    </row>
    <row r="279" spans="1:11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K279" s="157"/>
    </row>
    <row r="280" spans="1:11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K280" s="157"/>
    </row>
    <row r="281" spans="1:11" s="153" customFormat="1" x14ac:dyDescent="0.25">
      <c r="A281" s="158" t="s">
        <v>433</v>
      </c>
      <c r="B281" s="164" t="s">
        <v>434</v>
      </c>
      <c r="C281" s="160" t="s">
        <v>21</v>
      </c>
      <c r="D281" s="123">
        <v>8.7155846100000609</v>
      </c>
      <c r="E281" s="124">
        <v>131.03055686000002</v>
      </c>
      <c r="F281" s="124">
        <f t="shared" ref="F281:F313" si="17">+SUM(E281)-SUM(D281)</f>
        <v>122.31497224999995</v>
      </c>
      <c r="G281" s="124">
        <f t="shared" si="16"/>
        <v>1403.4052530413001</v>
      </c>
      <c r="H281" s="122"/>
      <c r="K281" s="157"/>
    </row>
    <row r="282" spans="1:11" s="153" customFormat="1" x14ac:dyDescent="0.25">
      <c r="A282" s="158" t="s">
        <v>435</v>
      </c>
      <c r="B282" s="165" t="s">
        <v>401</v>
      </c>
      <c r="C282" s="160" t="s">
        <v>21</v>
      </c>
      <c r="D282" s="123">
        <v>9.0841894299999879</v>
      </c>
      <c r="E282" s="124">
        <v>0.86479584999999992</v>
      </c>
      <c r="F282" s="124">
        <f t="shared" si="17"/>
        <v>-8.2193935799999878</v>
      </c>
      <c r="G282" s="124">
        <f t="shared" si="16"/>
        <v>-90.480208975562931</v>
      </c>
      <c r="H282" s="122"/>
      <c r="K282" s="157"/>
    </row>
    <row r="283" spans="1:11" s="153" customFormat="1" x14ac:dyDescent="0.25">
      <c r="A283" s="158" t="s">
        <v>436</v>
      </c>
      <c r="B283" s="161" t="s">
        <v>437</v>
      </c>
      <c r="C283" s="160" t="s">
        <v>21</v>
      </c>
      <c r="D283" s="123">
        <v>1066.4979820059311</v>
      </c>
      <c r="E283" s="124">
        <v>1920.5167502499996</v>
      </c>
      <c r="F283" s="124">
        <f t="shared" si="17"/>
        <v>854.0187682440685</v>
      </c>
      <c r="G283" s="124">
        <f t="shared" si="16"/>
        <v>80.076923037189502</v>
      </c>
      <c r="H283" s="122"/>
      <c r="K283" s="157"/>
    </row>
    <row r="284" spans="1:11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K284" s="157"/>
    </row>
    <row r="285" spans="1:11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K285" s="157"/>
    </row>
    <row r="286" spans="1:11" s="153" customFormat="1" x14ac:dyDescent="0.25">
      <c r="A286" s="158" t="s">
        <v>441</v>
      </c>
      <c r="B286" s="164" t="s">
        <v>442</v>
      </c>
      <c r="C286" s="160" t="s">
        <v>21</v>
      </c>
      <c r="D286" s="123">
        <v>4.4413129320638252</v>
      </c>
      <c r="E286" s="124">
        <v>22.692179889999998</v>
      </c>
      <c r="F286" s="124">
        <f t="shared" si="17"/>
        <v>18.250866957936175</v>
      </c>
      <c r="G286" s="120">
        <f t="shared" si="16"/>
        <v>410.9340466909008</v>
      </c>
      <c r="H286" s="122"/>
      <c r="K286" s="157"/>
    </row>
    <row r="287" spans="1:11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K287" s="157"/>
    </row>
    <row r="288" spans="1:11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K288" s="157"/>
    </row>
    <row r="289" spans="1:11" s="153" customFormat="1" x14ac:dyDescent="0.25">
      <c r="A289" s="158" t="s">
        <v>445</v>
      </c>
      <c r="B289" s="165" t="s">
        <v>446</v>
      </c>
      <c r="C289" s="160" t="s">
        <v>21</v>
      </c>
      <c r="D289" s="123">
        <v>4.4413129320638252</v>
      </c>
      <c r="E289" s="124">
        <v>22.692179889999998</v>
      </c>
      <c r="F289" s="124">
        <f t="shared" si="17"/>
        <v>18.250866957936175</v>
      </c>
      <c r="G289" s="120">
        <f t="shared" si="16"/>
        <v>410.9340466909008</v>
      </c>
      <c r="H289" s="122"/>
      <c r="K289" s="157"/>
    </row>
    <row r="290" spans="1:11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K290" s="157"/>
    </row>
    <row r="291" spans="1:11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0</v>
      </c>
      <c r="E291" s="124">
        <v>0</v>
      </c>
      <c r="F291" s="124">
        <f t="shared" si="17"/>
        <v>0</v>
      </c>
      <c r="G291" s="120">
        <f t="shared" si="16"/>
        <v>0</v>
      </c>
      <c r="H291" s="122"/>
      <c r="K291" s="157"/>
    </row>
    <row r="292" spans="1:11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K292" s="157"/>
    </row>
    <row r="293" spans="1:11" s="153" customFormat="1" x14ac:dyDescent="0.25">
      <c r="A293" s="158" t="s">
        <v>451</v>
      </c>
      <c r="B293" s="164" t="s">
        <v>452</v>
      </c>
      <c r="C293" s="160" t="s">
        <v>21</v>
      </c>
      <c r="D293" s="123">
        <v>29.056728163682099</v>
      </c>
      <c r="E293" s="124">
        <v>11.48784245</v>
      </c>
      <c r="F293" s="124">
        <f t="shared" si="17"/>
        <v>-17.5688857136821</v>
      </c>
      <c r="G293" s="120">
        <f t="shared" si="16"/>
        <v>-60.464088092483124</v>
      </c>
      <c r="H293" s="122"/>
      <c r="K293" s="157"/>
    </row>
    <row r="294" spans="1:11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K294" s="157"/>
    </row>
    <row r="295" spans="1:11" s="153" customFormat="1" x14ac:dyDescent="0.25">
      <c r="A295" s="158" t="s">
        <v>454</v>
      </c>
      <c r="B295" s="164" t="s">
        <v>455</v>
      </c>
      <c r="C295" s="160" t="s">
        <v>21</v>
      </c>
      <c r="D295" s="123">
        <v>38.714103455569074</v>
      </c>
      <c r="E295" s="124">
        <v>24.598350679999999</v>
      </c>
      <c r="F295" s="124">
        <f t="shared" si="17"/>
        <v>-14.115752775569074</v>
      </c>
      <c r="G295" s="120">
        <f t="shared" si="16"/>
        <v>-36.461525686031365</v>
      </c>
      <c r="H295" s="122"/>
      <c r="K295" s="157"/>
    </row>
    <row r="296" spans="1:11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K296" s="157"/>
    </row>
    <row r="297" spans="1:11" s="153" customFormat="1" x14ac:dyDescent="0.25">
      <c r="A297" s="158" t="s">
        <v>457</v>
      </c>
      <c r="B297" s="164" t="s">
        <v>458</v>
      </c>
      <c r="C297" s="160" t="s">
        <v>21</v>
      </c>
      <c r="D297" s="123">
        <v>85.824811759173826</v>
      </c>
      <c r="E297" s="124">
        <v>80.413444630000001</v>
      </c>
      <c r="F297" s="124">
        <f t="shared" si="17"/>
        <v>-5.4113671291738257</v>
      </c>
      <c r="G297" s="120">
        <f t="shared" si="16"/>
        <v>-6.3051313696536067</v>
      </c>
      <c r="H297" s="122"/>
      <c r="K297" s="157"/>
    </row>
    <row r="298" spans="1:11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K298" s="157"/>
    </row>
    <row r="299" spans="1:11" s="153" customFormat="1" x14ac:dyDescent="0.25">
      <c r="A299" s="158" t="s">
        <v>460</v>
      </c>
      <c r="B299" s="164" t="s">
        <v>461</v>
      </c>
      <c r="C299" s="160" t="s">
        <v>21</v>
      </c>
      <c r="D299" s="123">
        <v>351.65441675</v>
      </c>
      <c r="E299" s="124">
        <v>1297.6142473499999</v>
      </c>
      <c r="F299" s="124">
        <f t="shared" si="17"/>
        <v>945.95983059999992</v>
      </c>
      <c r="G299" s="120">
        <f t="shared" si="16"/>
        <v>269.00268716730113</v>
      </c>
      <c r="H299" s="122"/>
      <c r="K299" s="157"/>
    </row>
    <row r="300" spans="1:11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854.53020719998835</v>
      </c>
      <c r="F300" s="124">
        <f t="shared" si="17"/>
        <v>854.53020719998835</v>
      </c>
      <c r="G300" s="211">
        <f t="shared" si="16"/>
        <v>0</v>
      </c>
      <c r="H300" s="122"/>
      <c r="K300" s="157"/>
    </row>
    <row r="301" spans="1:11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160.76758650335358</v>
      </c>
      <c r="E301" s="124">
        <v>69.868805340000137</v>
      </c>
      <c r="F301" s="124">
        <f t="shared" si="17"/>
        <v>-90.898781163353448</v>
      </c>
      <c r="G301" s="120">
        <f t="shared" si="16"/>
        <v>-56.540489995759998</v>
      </c>
      <c r="H301" s="122"/>
      <c r="K301" s="157"/>
    </row>
    <row r="302" spans="1:11" s="153" customFormat="1" x14ac:dyDescent="0.25">
      <c r="A302" s="158" t="s">
        <v>465</v>
      </c>
      <c r="B302" s="165" t="s">
        <v>401</v>
      </c>
      <c r="C302" s="160" t="s">
        <v>21</v>
      </c>
      <c r="D302" s="123">
        <v>1.1442381499173221E-5</v>
      </c>
      <c r="E302" s="124">
        <v>24.874626189999994</v>
      </c>
      <c r="F302" s="124">
        <f t="shared" si="17"/>
        <v>24.874614747618494</v>
      </c>
      <c r="G302" s="120">
        <f t="shared" si="16"/>
        <v>217390188.82927325</v>
      </c>
      <c r="H302" s="122"/>
      <c r="K302" s="157"/>
    </row>
    <row r="303" spans="1:11" s="153" customFormat="1" x14ac:dyDescent="0.25">
      <c r="A303" s="158" t="s">
        <v>466</v>
      </c>
      <c r="B303" s="164" t="s">
        <v>467</v>
      </c>
      <c r="C303" s="160" t="s">
        <v>21</v>
      </c>
      <c r="D303" s="123">
        <v>389.49040822208866</v>
      </c>
      <c r="E303" s="124">
        <v>413.84187990999953</v>
      </c>
      <c r="F303" s="124">
        <f t="shared" si="17"/>
        <v>24.351471687910873</v>
      </c>
      <c r="G303" s="120">
        <f t="shared" si="16"/>
        <v>6.2521364259182439</v>
      </c>
      <c r="H303" s="122"/>
      <c r="K303" s="157"/>
    </row>
    <row r="304" spans="1:11" s="153" customFormat="1" x14ac:dyDescent="0.25">
      <c r="A304" s="158" t="s">
        <v>468</v>
      </c>
      <c r="B304" s="165" t="s">
        <v>401</v>
      </c>
      <c r="C304" s="160" t="s">
        <v>21</v>
      </c>
      <c r="D304" s="123">
        <v>164.03381066117169</v>
      </c>
      <c r="E304" s="124">
        <v>380.9394279099393</v>
      </c>
      <c r="F304" s="124">
        <f t="shared" si="17"/>
        <v>216.90561724876761</v>
      </c>
      <c r="G304" s="120">
        <f t="shared" si="16"/>
        <v>132.2322613700708</v>
      </c>
      <c r="H304" s="122"/>
      <c r="K304" s="157"/>
    </row>
    <row r="305" spans="1:11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110.94316173358966</v>
      </c>
      <c r="E305" s="124">
        <f>E167/1.2/E23*100</f>
        <v>111.71608471691272</v>
      </c>
      <c r="F305" s="124">
        <f>+SUM(E305)-SUM(D305)</f>
        <v>0.7729229833230562</v>
      </c>
      <c r="G305" s="120">
        <f t="shared" si="16"/>
        <v>0.69668375341518907</v>
      </c>
      <c r="H305" s="122"/>
      <c r="K305" s="157"/>
    </row>
    <row r="306" spans="1:11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K306" s="157"/>
    </row>
    <row r="307" spans="1:11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K307" s="157"/>
    </row>
    <row r="308" spans="1:11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K308" s="157"/>
    </row>
    <row r="309" spans="1:11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K309" s="157"/>
    </row>
    <row r="310" spans="1:11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K310" s="157"/>
    </row>
    <row r="311" spans="1:11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99.926907070446276</v>
      </c>
      <c r="E311" s="124">
        <f>E173/1.2/E29*100</f>
        <v>105.99393656337361</v>
      </c>
      <c r="F311" s="124">
        <f t="shared" si="17"/>
        <v>6.0670294929273325</v>
      </c>
      <c r="G311" s="124">
        <f t="shared" si="16"/>
        <v>6.0714673062483664</v>
      </c>
      <c r="H311" s="122"/>
      <c r="K311" s="157"/>
    </row>
    <row r="312" spans="1:11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K312" s="157"/>
    </row>
    <row r="313" spans="1:11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K313" s="157"/>
    </row>
    <row r="314" spans="1:11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K314" s="157"/>
    </row>
    <row r="315" spans="1:11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K315" s="157"/>
    </row>
    <row r="316" spans="1:11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K316" s="157"/>
    </row>
    <row r="317" spans="1:11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K317" s="157"/>
    </row>
    <row r="318" spans="1:11" s="153" customFormat="1" ht="19.5" thickBot="1" x14ac:dyDescent="0.3">
      <c r="A318" s="321" t="s">
        <v>494</v>
      </c>
      <c r="B318" s="322"/>
      <c r="C318" s="322"/>
      <c r="D318" s="322"/>
      <c r="E318" s="322"/>
      <c r="F318" s="322"/>
      <c r="G318" s="322"/>
      <c r="H318" s="323"/>
      <c r="K318" s="157"/>
    </row>
    <row r="319" spans="1:11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1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551.65821600000004</v>
      </c>
      <c r="E340" s="124">
        <v>187.16424865555399</v>
      </c>
      <c r="F340" s="124">
        <f t="shared" ref="F340:F367" si="18">+SUM(E340)-SUM(D340)</f>
        <v>-364.49396734444605</v>
      </c>
      <c r="G340" s="124">
        <f t="shared" ref="G340:G350" si="19">IFERROR(F340/D340*100,0)</f>
        <v>-66.072426145910242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551.65821600000004</v>
      </c>
      <c r="E341" s="124">
        <v>187.16424865555399</v>
      </c>
      <c r="F341" s="124">
        <f t="shared" si="18"/>
        <v>-364.49396734444605</v>
      </c>
      <c r="G341" s="124">
        <f t="shared" si="19"/>
        <v>-66.072426145910242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551.65821600000004</v>
      </c>
      <c r="E343" s="124">
        <v>187.16424865555399</v>
      </c>
      <c r="F343" s="124">
        <f t="shared" si="18"/>
        <v>-364.49396734444605</v>
      </c>
      <c r="G343" s="124">
        <f t="shared" si="19"/>
        <v>-66.072426145910242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94.054427140227403</v>
      </c>
      <c r="E344" s="124">
        <v>35.269278466583131</v>
      </c>
      <c r="F344" s="124">
        <f t="shared" si="18"/>
        <v>-58.785148673644272</v>
      </c>
      <c r="G344" s="124">
        <f t="shared" si="19"/>
        <v>-62.501203251177593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0.95578709703484122</v>
      </c>
      <c r="E345" s="124">
        <v>0.31428308022222218</v>
      </c>
      <c r="F345" s="124">
        <f t="shared" si="18"/>
        <v>-0.64150401681261904</v>
      </c>
      <c r="G345" s="124">
        <f t="shared" si="19"/>
        <v>-67.117877904270813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0.95578709703484122</v>
      </c>
      <c r="E346" s="124">
        <v>0.31428308022222218</v>
      </c>
      <c r="F346" s="124">
        <f t="shared" si="18"/>
        <v>-0.64150401681261904</v>
      </c>
      <c r="G346" s="124">
        <f t="shared" si="19"/>
        <v>-67.117877904270813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0.95578709703484122</v>
      </c>
      <c r="E348" s="124">
        <v>0.31428308022222218</v>
      </c>
      <c r="F348" s="124">
        <f t="shared" si="18"/>
        <v>-0.64150401681261904</v>
      </c>
      <c r="G348" s="124">
        <f t="shared" si="19"/>
        <v>-67.117877904270813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56836.354917999997</v>
      </c>
      <c r="E349" s="124">
        <v>56407.519359333339</v>
      </c>
      <c r="F349" s="124">
        <f t="shared" si="18"/>
        <v>-428.83555866665847</v>
      </c>
      <c r="G349" s="124">
        <f t="shared" si="19"/>
        <v>-0.75450925606569264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1150.2648738656112</v>
      </c>
      <c r="E350" s="124">
        <v>332.18299999999999</v>
      </c>
      <c r="F350" s="124">
        <f t="shared" si="18"/>
        <v>-818.08187386561121</v>
      </c>
      <c r="G350" s="124">
        <f t="shared" si="19"/>
        <v>-71.121173257803065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533.46043990643534</v>
      </c>
      <c r="E367" s="130">
        <v>543</v>
      </c>
      <c r="F367" s="130">
        <f t="shared" si="18"/>
        <v>9.5395600935646598</v>
      </c>
      <c r="G367" s="130">
        <f t="shared" ref="G367" si="21">IFERROR(F367/D367*100,0)</f>
        <v>1.7882413352408704</v>
      </c>
      <c r="H367" s="184"/>
    </row>
    <row r="368" spans="1:8" x14ac:dyDescent="0.25">
      <c r="A368" s="324" t="s">
        <v>590</v>
      </c>
      <c r="B368" s="325"/>
      <c r="C368" s="325"/>
      <c r="D368" s="325"/>
      <c r="E368" s="325"/>
      <c r="F368" s="325"/>
      <c r="G368" s="325"/>
      <c r="H368" s="326"/>
    </row>
    <row r="369" spans="1:11" ht="16.5" thickBot="1" x14ac:dyDescent="0.3">
      <c r="A369" s="324"/>
      <c r="B369" s="325"/>
      <c r="C369" s="325"/>
      <c r="D369" s="325"/>
      <c r="E369" s="325"/>
      <c r="F369" s="325"/>
      <c r="G369" s="325"/>
      <c r="H369" s="326"/>
    </row>
    <row r="370" spans="1:11" s="144" customFormat="1" ht="67.5" customHeight="1" x14ac:dyDescent="0.25">
      <c r="A370" s="327" t="s">
        <v>7</v>
      </c>
      <c r="B370" s="329" t="s">
        <v>8</v>
      </c>
      <c r="C370" s="331" t="s">
        <v>9</v>
      </c>
      <c r="D370" s="313" t="s">
        <v>736</v>
      </c>
      <c r="E370" s="314"/>
      <c r="F370" s="315" t="s">
        <v>11</v>
      </c>
      <c r="G370" s="314"/>
      <c r="H370" s="298" t="s">
        <v>12</v>
      </c>
      <c r="K370" s="264"/>
    </row>
    <row r="371" spans="1:11" s="144" customFormat="1" x14ac:dyDescent="0.25">
      <c r="A371" s="328"/>
      <c r="B371" s="330"/>
      <c r="C371" s="332"/>
      <c r="D371" s="185" t="s">
        <v>13</v>
      </c>
      <c r="E371" s="147" t="s">
        <v>14</v>
      </c>
      <c r="F371" s="147" t="s">
        <v>15</v>
      </c>
      <c r="G371" s="148" t="s">
        <v>16</v>
      </c>
      <c r="H371" s="299"/>
      <c r="K371" s="264"/>
    </row>
    <row r="372" spans="1:11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1" x14ac:dyDescent="0.25">
      <c r="A373" s="300" t="s">
        <v>591</v>
      </c>
      <c r="B373" s="301"/>
      <c r="C373" s="160" t="s">
        <v>21</v>
      </c>
      <c r="D373" s="213">
        <f t="shared" ref="D373:E373" si="22">SUM(D374,D431)</f>
        <v>1807.3819803599999</v>
      </c>
      <c r="E373" s="116">
        <f t="shared" si="22"/>
        <v>229.42377032999997</v>
      </c>
      <c r="F373" s="214">
        <f t="shared" ref="F373:F432" si="23">+SUM(E373)-SUM(D373)</f>
        <v>-1577.9582100299999</v>
      </c>
      <c r="G373" s="192">
        <f t="shared" ref="G373:G432" si="24">IFERROR(F373/D373*100,0)</f>
        <v>-87.30629314538686</v>
      </c>
      <c r="H373" s="193"/>
    </row>
    <row r="374" spans="1:11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1807.3819803599999</v>
      </c>
      <c r="E374" s="124">
        <f t="shared" si="25"/>
        <v>229.42377032999997</v>
      </c>
      <c r="F374" s="124">
        <f t="shared" si="23"/>
        <v>-1577.9582100299999</v>
      </c>
      <c r="G374" s="195">
        <f t="shared" si="24"/>
        <v>-87.30629314538686</v>
      </c>
      <c r="H374" s="196"/>
    </row>
    <row r="375" spans="1:11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1206.9088006999998</v>
      </c>
      <c r="E375" s="124">
        <f t="shared" si="26"/>
        <v>186.50203798999999</v>
      </c>
      <c r="F375" s="124">
        <f t="shared" si="23"/>
        <v>-1020.4067627099998</v>
      </c>
      <c r="G375" s="195">
        <f t="shared" si="24"/>
        <v>-84.547130828623523</v>
      </c>
      <c r="H375" s="196"/>
    </row>
    <row r="376" spans="1:11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1206.9088006999998</v>
      </c>
      <c r="E376" s="124">
        <f t="shared" si="27"/>
        <v>186.50203798999999</v>
      </c>
      <c r="F376" s="195">
        <f t="shared" si="23"/>
        <v>-1020.4067627099998</v>
      </c>
      <c r="G376" s="195">
        <f t="shared" si="24"/>
        <v>-84.547130828623523</v>
      </c>
      <c r="H376" s="196"/>
    </row>
    <row r="377" spans="1:11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1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1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1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1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1" x14ac:dyDescent="0.25">
      <c r="A382" s="158" t="s">
        <v>602</v>
      </c>
      <c r="B382" s="165" t="s">
        <v>603</v>
      </c>
      <c r="C382" s="160" t="s">
        <v>21</v>
      </c>
      <c r="D382" s="215">
        <v>7.6055788399999997</v>
      </c>
      <c r="E382" s="124">
        <v>0</v>
      </c>
      <c r="F382" s="195">
        <f t="shared" si="23"/>
        <v>-7.6055788399999997</v>
      </c>
      <c r="G382" s="195">
        <f t="shared" si="24"/>
        <v>-100</v>
      </c>
      <c r="H382" s="196"/>
    </row>
    <row r="383" spans="1:11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1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1199.3032218599999</v>
      </c>
      <c r="E384" s="124">
        <f t="shared" si="28"/>
        <v>186.50203798999999</v>
      </c>
      <c r="F384" s="195">
        <f t="shared" si="23"/>
        <v>-1012.8011838699999</v>
      </c>
      <c r="G384" s="195">
        <f t="shared" si="24"/>
        <v>-84.44913391454466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1199.3032218599999</v>
      </c>
      <c r="E387" s="124">
        <v>186.50203798999999</v>
      </c>
      <c r="F387" s="195">
        <f t="shared" si="23"/>
        <v>-1012.8011838699999</v>
      </c>
      <c r="G387" s="195">
        <f t="shared" si="24"/>
        <v>-84.44913391454466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1199.3032218599999</v>
      </c>
      <c r="E388" s="124">
        <v>186.50203798999999</v>
      </c>
      <c r="F388" s="195">
        <f t="shared" si="23"/>
        <v>-1012.8011838699999</v>
      </c>
      <c r="G388" s="195">
        <f t="shared" si="24"/>
        <v>-84.44913391454466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233.29383150999999</v>
      </c>
      <c r="E399" s="124">
        <f>E400+E414+E413</f>
        <v>38.760593689999993</v>
      </c>
      <c r="F399" s="124">
        <f t="shared" si="23"/>
        <v>-194.53323782000001</v>
      </c>
      <c r="G399" s="195">
        <f t="shared" si="24"/>
        <v>-83.385504263391326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231.59825540999998</v>
      </c>
      <c r="E400" s="124">
        <f>SUM(E401,E405:E410)</f>
        <v>38.760593689999993</v>
      </c>
      <c r="F400" s="195">
        <f t="shared" si="23"/>
        <v>-192.83766171999997</v>
      </c>
      <c r="G400" s="195">
        <f t="shared" si="24"/>
        <v>-83.263866292351011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231.59825540999998</v>
      </c>
      <c r="E406" s="124">
        <v>38.760593689999993</v>
      </c>
      <c r="F406" s="195">
        <f t="shared" si="23"/>
        <v>-192.83766171999997</v>
      </c>
      <c r="G406" s="195">
        <f t="shared" si="24"/>
        <v>-83.263866292351011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1.6955761</v>
      </c>
      <c r="E413" s="124">
        <v>0</v>
      </c>
      <c r="F413" s="195">
        <f t="shared" si="23"/>
        <v>-1.6955761</v>
      </c>
      <c r="G413" s="195">
        <f t="shared" si="24"/>
        <v>-100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34.128256610000001</v>
      </c>
      <c r="E427" s="124">
        <v>2.25970015</v>
      </c>
      <c r="F427" s="124">
        <f t="shared" si="23"/>
        <v>-31.868556460000001</v>
      </c>
      <c r="G427" s="195">
        <f t="shared" si="24"/>
        <v>-93.378799931614793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333.05109153999996</v>
      </c>
      <c r="E428" s="124">
        <v>1.9014385</v>
      </c>
      <c r="F428" s="124">
        <f t="shared" si="23"/>
        <v>-331.14965303999998</v>
      </c>
      <c r="G428" s="195">
        <f t="shared" si="24"/>
        <v>-99.429085041815085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115.54356067000001</v>
      </c>
      <c r="E444" s="127">
        <v>48.739077910000006</v>
      </c>
      <c r="F444" s="195">
        <f t="shared" ref="F444:F452" si="31">+SUM(E444)-SUM(D444)</f>
        <v>-66.804482759999999</v>
      </c>
      <c r="G444" s="124">
        <f t="shared" ref="G444:G453" si="32">IFERROR(F444/D444*100,0)</f>
        <v>-57.817573192848002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4.6703659599999998</v>
      </c>
      <c r="E445" s="127">
        <v>21.722967870000002</v>
      </c>
      <c r="F445" s="195">
        <f t="shared" si="31"/>
        <v>17.05260191</v>
      </c>
      <c r="G445" s="124">
        <f t="shared" si="32"/>
        <v>365.12346261619297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2.6340978900000001</v>
      </c>
      <c r="E446" s="127">
        <v>21.722967870000002</v>
      </c>
      <c r="F446" s="195">
        <f t="shared" si="31"/>
        <v>19.088869980000002</v>
      </c>
      <c r="G446" s="124">
        <f t="shared" si="32"/>
        <v>724.68339360007622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2.0362680699999998</v>
      </c>
      <c r="E447" s="127">
        <v>0</v>
      </c>
      <c r="F447" s="195">
        <f t="shared" ref="F447" si="33">+SUM(E447)-SUM(D447)</f>
        <v>-2.0362680699999998</v>
      </c>
      <c r="G447" s="124">
        <f t="shared" ref="G447" si="34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110.09526823</v>
      </c>
      <c r="E449" s="127">
        <v>27.016110039999997</v>
      </c>
      <c r="F449" s="195">
        <f t="shared" ref="F449" si="35">+SUM(E449)-SUM(D449)</f>
        <v>-83.079158190000001</v>
      </c>
      <c r="G449" s="124">
        <f t="shared" ref="G449" si="36">IFERROR(F449/D449*100,0)</f>
        <v>-75.461152441573915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02" t="s">
        <v>690</v>
      </c>
      <c r="B457" s="302"/>
      <c r="C457" s="302"/>
      <c r="D457" s="302"/>
      <c r="E457" s="302"/>
      <c r="F457" s="302"/>
      <c r="G457" s="302"/>
      <c r="H457" s="302"/>
    </row>
    <row r="458" spans="1:8" x14ac:dyDescent="0.25">
      <c r="A458" s="302" t="s">
        <v>691</v>
      </c>
      <c r="B458" s="302"/>
      <c r="C458" s="302"/>
      <c r="D458" s="302"/>
      <c r="E458" s="302"/>
      <c r="F458" s="302"/>
      <c r="G458" s="302"/>
      <c r="H458" s="302"/>
    </row>
    <row r="459" spans="1:8" x14ac:dyDescent="0.25">
      <c r="A459" s="302" t="s">
        <v>712</v>
      </c>
      <c r="B459" s="302"/>
      <c r="C459" s="302"/>
      <c r="D459" s="302"/>
      <c r="E459" s="302"/>
      <c r="F459" s="302"/>
      <c r="G459" s="302"/>
      <c r="H459" s="302"/>
    </row>
    <row r="460" spans="1:8" ht="26.25" customHeight="1" x14ac:dyDescent="0.25">
      <c r="A460" s="317" t="s">
        <v>693</v>
      </c>
      <c r="B460" s="317"/>
      <c r="C460" s="317"/>
      <c r="D460" s="317"/>
      <c r="E460" s="317"/>
      <c r="F460" s="317"/>
      <c r="G460" s="317"/>
      <c r="H460" s="317"/>
    </row>
    <row r="461" spans="1:8" ht="53.25" customHeight="1" x14ac:dyDescent="0.25">
      <c r="A461" s="320" t="s">
        <v>694</v>
      </c>
      <c r="B461" s="320"/>
      <c r="C461" s="320"/>
      <c r="D461" s="320"/>
      <c r="E461" s="320"/>
      <c r="F461" s="320"/>
      <c r="G461" s="320"/>
      <c r="H461" s="320"/>
    </row>
    <row r="462" spans="1:8" x14ac:dyDescent="0.25">
      <c r="A462" s="320"/>
      <c r="B462" s="320"/>
      <c r="C462" s="320"/>
      <c r="D462" s="320"/>
      <c r="E462" s="320"/>
      <c r="F462" s="320"/>
      <c r="G462" s="320"/>
      <c r="H462" s="320"/>
    </row>
    <row r="463" spans="1:8" x14ac:dyDescent="0.25">
      <c r="A463" s="257"/>
    </row>
    <row r="465" spans="1:11" s="5" customFormat="1" ht="16.5" thickBot="1" x14ac:dyDescent="0.3">
      <c r="A465" s="222" t="s">
        <v>714</v>
      </c>
      <c r="B465" s="2"/>
      <c r="C465" s="3"/>
      <c r="D465" s="3"/>
      <c r="E465" s="4"/>
      <c r="K465" s="265"/>
    </row>
    <row r="466" spans="1:11" s="5" customFormat="1" ht="33.75" customHeight="1" x14ac:dyDescent="0.25">
      <c r="A466" s="337" t="s">
        <v>7</v>
      </c>
      <c r="B466" s="339" t="s">
        <v>8</v>
      </c>
      <c r="C466" s="341" t="s">
        <v>9</v>
      </c>
      <c r="D466" s="343" t="s">
        <v>736</v>
      </c>
      <c r="E466" s="344"/>
      <c r="F466" s="345" t="s">
        <v>11</v>
      </c>
      <c r="G466" s="344"/>
      <c r="H466" s="318" t="s">
        <v>12</v>
      </c>
      <c r="K466" s="265"/>
    </row>
    <row r="467" spans="1:11" s="5" customFormat="1" ht="16.5" thickBot="1" x14ac:dyDescent="0.3">
      <c r="A467" s="338"/>
      <c r="B467" s="340"/>
      <c r="C467" s="342"/>
      <c r="D467" s="223" t="s">
        <v>13</v>
      </c>
      <c r="E467" s="224" t="s">
        <v>715</v>
      </c>
      <c r="F467" s="224" t="s">
        <v>15</v>
      </c>
      <c r="G467" s="223" t="s">
        <v>16</v>
      </c>
      <c r="H467" s="319"/>
      <c r="K467" s="265"/>
    </row>
    <row r="468" spans="1:11" s="5" customFormat="1" ht="19.5" thickBot="1" x14ac:dyDescent="0.3">
      <c r="A468" s="333" t="s">
        <v>18</v>
      </c>
      <c r="B468" s="334"/>
      <c r="C468" s="334"/>
      <c r="D468" s="334"/>
      <c r="E468" s="334"/>
      <c r="F468" s="334"/>
      <c r="G468" s="334"/>
      <c r="H468" s="335"/>
      <c r="K468" s="265"/>
    </row>
    <row r="469" spans="1:11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289.7069969930518</v>
      </c>
      <c r="E469" s="228">
        <f>+E69</f>
        <v>68.283752279999987</v>
      </c>
      <c r="F469" s="90">
        <f t="shared" ref="F469:F474" si="37">+SUM(E469)-SUM(D469)</f>
        <v>-221.42324471305182</v>
      </c>
      <c r="G469" s="87">
        <f t="shared" ref="G469:G474" si="38">IFERROR(F469/D469*100,0)</f>
        <v>-76.43006451734486</v>
      </c>
      <c r="H469" s="229"/>
      <c r="K469" s="265"/>
    </row>
    <row r="470" spans="1:11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K470" s="265"/>
    </row>
    <row r="471" spans="1:11" s="5" customFormat="1" x14ac:dyDescent="0.25">
      <c r="A471" s="236"/>
      <c r="B471" s="226" t="s">
        <v>718</v>
      </c>
      <c r="C471" s="20" t="s">
        <v>716</v>
      </c>
      <c r="D471" s="259">
        <v>288.90548416299504</v>
      </c>
      <c r="E471" s="86">
        <v>68.186097019999991</v>
      </c>
      <c r="F471" s="91">
        <f t="shared" si="37"/>
        <v>-220.71938714299506</v>
      </c>
      <c r="G471" s="85">
        <f t="shared" si="38"/>
        <v>-76.39847605608945</v>
      </c>
      <c r="H471" s="231"/>
      <c r="K471" s="265"/>
    </row>
    <row r="472" spans="1:11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K472" s="265"/>
    </row>
    <row r="473" spans="1:11" s="5" customFormat="1" x14ac:dyDescent="0.25">
      <c r="A473" s="236"/>
      <c r="B473" s="226" t="s">
        <v>720</v>
      </c>
      <c r="C473" s="20" t="s">
        <v>716</v>
      </c>
      <c r="D473" s="259">
        <v>0.8015128300568044</v>
      </c>
      <c r="E473" s="86">
        <v>9.7655259999999994E-2</v>
      </c>
      <c r="F473" s="91">
        <f t="shared" si="37"/>
        <v>-0.70385757005680438</v>
      </c>
      <c r="G473" s="85">
        <f t="shared" si="38"/>
        <v>-87.816132650917254</v>
      </c>
      <c r="H473" s="231"/>
      <c r="K473" s="265"/>
    </row>
    <row r="474" spans="1:11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K474" s="265"/>
    </row>
    <row r="475" spans="1:11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K475" s="265"/>
    </row>
    <row r="476" spans="1:11" s="5" customFormat="1" ht="20.25" customHeight="1" thickBot="1" x14ac:dyDescent="0.3">
      <c r="A476" s="336" t="s">
        <v>590</v>
      </c>
      <c r="B476" s="336"/>
      <c r="C476" s="336"/>
      <c r="D476" s="336"/>
      <c r="E476" s="336"/>
      <c r="F476" s="336"/>
      <c r="G476" s="336"/>
      <c r="H476" s="336"/>
      <c r="K476" s="265"/>
    </row>
    <row r="477" spans="1:11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7.6055788399999997</v>
      </c>
      <c r="E477" s="228">
        <f>+E382</f>
        <v>0</v>
      </c>
      <c r="F477" s="90">
        <f t="shared" ref="F477:F480" si="39">+SUM(E477)-SUM(D477)</f>
        <v>-7.6055788399999997</v>
      </c>
      <c r="G477" s="87">
        <f t="shared" ref="G477:G480" si="40">IFERROR(F477/D477*100,0)</f>
        <v>-100</v>
      </c>
      <c r="H477" s="241"/>
      <c r="K477" s="265"/>
    </row>
    <row r="478" spans="1:11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K478" s="265"/>
    </row>
    <row r="479" spans="1:11" s="5" customFormat="1" x14ac:dyDescent="0.25">
      <c r="A479" s="236"/>
      <c r="B479" s="25" t="s">
        <v>723</v>
      </c>
      <c r="C479" s="20" t="s">
        <v>716</v>
      </c>
      <c r="D479" s="230">
        <f>+D480+D490</f>
        <v>223.32752770279032</v>
      </c>
      <c r="E479" s="86">
        <v>33.964820000000003</v>
      </c>
      <c r="F479" s="91">
        <f t="shared" si="39"/>
        <v>-189.36270770279032</v>
      </c>
      <c r="G479" s="85">
        <f t="shared" si="40"/>
        <v>-84.791476290732419</v>
      </c>
      <c r="H479" s="242"/>
      <c r="K479" s="265"/>
    </row>
    <row r="480" spans="1:11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223.32752770279032</v>
      </c>
      <c r="E480" s="88">
        <v>33.964820000000003</v>
      </c>
      <c r="F480" s="92">
        <f t="shared" si="39"/>
        <v>-189.36270770279032</v>
      </c>
      <c r="G480" s="88">
        <f t="shared" si="40"/>
        <v>-84.791476290732419</v>
      </c>
      <c r="H480" s="243"/>
      <c r="K480" s="265"/>
    </row>
    <row r="481" spans="1:11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K481" s="265"/>
    </row>
    <row r="482" spans="1:11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231.59825540999998</v>
      </c>
      <c r="E482" s="228">
        <f>+E406</f>
        <v>38.760593689999993</v>
      </c>
      <c r="F482" s="90">
        <f t="shared" ref="F482:F485" si="41">+SUM(E482)-SUM(D482)</f>
        <v>-192.83766171999997</v>
      </c>
      <c r="G482" s="87">
        <f t="shared" ref="G482:G485" si="42">IFERROR(F482/D482*100,0)</f>
        <v>-83.263866292351011</v>
      </c>
      <c r="H482" s="241"/>
      <c r="K482" s="265"/>
    </row>
    <row r="483" spans="1:11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K483" s="265"/>
    </row>
    <row r="484" spans="1:11" s="5" customFormat="1" x14ac:dyDescent="0.25">
      <c r="A484" s="236"/>
      <c r="B484" s="25" t="s">
        <v>726</v>
      </c>
      <c r="C484" s="20" t="s">
        <v>716</v>
      </c>
      <c r="D484" s="97">
        <f>+D489</f>
        <v>287.20990805920439</v>
      </c>
      <c r="E484" s="86">
        <f>+E489</f>
        <v>68.009168176417077</v>
      </c>
      <c r="F484" s="91">
        <f t="shared" si="41"/>
        <v>-219.20073988278733</v>
      </c>
      <c r="G484" s="85">
        <f t="shared" si="42"/>
        <v>-76.320744421394437</v>
      </c>
      <c r="H484" s="242"/>
      <c r="K484" s="265"/>
    </row>
    <row r="485" spans="1:11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K485" s="265"/>
    </row>
    <row r="486" spans="1:11" s="5" customFormat="1" ht="16.5" thickBot="1" x14ac:dyDescent="0.3">
      <c r="A486" s="1"/>
      <c r="B486" s="2"/>
      <c r="C486" s="3"/>
      <c r="D486" s="4"/>
      <c r="E486" s="4"/>
      <c r="F486" s="67"/>
      <c r="K486" s="265"/>
    </row>
    <row r="487" spans="1:11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287.97786596472599</v>
      </c>
      <c r="E487" s="228">
        <v>68.102484255115129</v>
      </c>
      <c r="F487" s="90">
        <f t="shared" ref="F487:F492" si="43">+SUM(E487)-SUM(D487)</f>
        <v>-219.87538170961085</v>
      </c>
      <c r="G487" s="87">
        <f t="shared" ref="G487:G492" si="44">IFERROR(F487/D487*100,0)</f>
        <v>-76.351486588397407</v>
      </c>
      <c r="H487" s="229"/>
      <c r="K487" s="265"/>
    </row>
    <row r="488" spans="1:11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K488" s="265"/>
    </row>
    <row r="489" spans="1:11" s="5" customFormat="1" x14ac:dyDescent="0.25">
      <c r="A489" s="236"/>
      <c r="B489" s="226" t="s">
        <v>718</v>
      </c>
      <c r="C489" s="252" t="s">
        <v>716</v>
      </c>
      <c r="D489" s="230">
        <v>287.20990805920439</v>
      </c>
      <c r="E489" s="86">
        <v>68.009168176417077</v>
      </c>
      <c r="F489" s="91">
        <f t="shared" si="43"/>
        <v>-219.20073988278733</v>
      </c>
      <c r="G489" s="85">
        <f t="shared" si="44"/>
        <v>-76.320744421394437</v>
      </c>
      <c r="H489" s="231"/>
      <c r="K489" s="265"/>
    </row>
    <row r="490" spans="1:11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K490" s="265"/>
    </row>
    <row r="491" spans="1:11" s="5" customFormat="1" x14ac:dyDescent="0.25">
      <c r="A491" s="236"/>
      <c r="B491" s="226" t="s">
        <v>720</v>
      </c>
      <c r="C491" s="252" t="s">
        <v>716</v>
      </c>
      <c r="D491" s="230">
        <v>0.76795790552163889</v>
      </c>
      <c r="E491" s="86">
        <v>9.3316078698041052E-2</v>
      </c>
      <c r="F491" s="91">
        <f t="shared" si="43"/>
        <v>-0.67464182682359786</v>
      </c>
      <c r="G491" s="85">
        <f t="shared" si="44"/>
        <v>-87.848802906110365</v>
      </c>
      <c r="H491" s="231"/>
      <c r="K491" s="265"/>
    </row>
    <row r="492" spans="1:11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K492" s="265"/>
    </row>
    <row r="493" spans="1:11" s="5" customFormat="1" x14ac:dyDescent="0.25">
      <c r="A493" s="1"/>
      <c r="B493" s="2"/>
      <c r="C493" s="3"/>
      <c r="D493" s="225"/>
      <c r="E493" s="225"/>
      <c r="F493" s="137"/>
      <c r="K493" s="265"/>
    </row>
  </sheetData>
  <autoFilter ref="A21:J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92"/>
  <sheetViews>
    <sheetView view="pageBreakPreview" zoomScale="55" zoomScaleNormal="70" zoomScaleSheetLayoutView="55" workbookViewId="0">
      <pane ySplit="21" topLeftCell="A160" activePane="bottomLeft" state="frozen"/>
      <selection activeCell="E23" sqref="E23"/>
      <selection pane="bottomLeft" activeCell="E23" sqref="E23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5.85546875" style="137" customWidth="1"/>
    <col min="7" max="7" width="16.7109375" style="140" customWidth="1"/>
    <col min="8" max="8" width="19.140625" style="140" customWidth="1"/>
    <col min="9" max="9" width="9.140625" style="141" customWidth="1"/>
    <col min="10" max="10" width="4.7109375" style="141" customWidth="1"/>
    <col min="11" max="11" width="15.140625" style="263" bestFit="1" customWidth="1"/>
    <col min="12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3" t="s">
        <v>3</v>
      </c>
      <c r="B6" s="303"/>
      <c r="C6" s="303"/>
      <c r="D6" s="303"/>
      <c r="E6" s="303"/>
      <c r="F6" s="303"/>
      <c r="G6" s="303"/>
      <c r="H6" s="303"/>
    </row>
    <row r="7" spans="1:8" ht="41.25" customHeight="1" x14ac:dyDescent="0.25">
      <c r="A7" s="304"/>
      <c r="B7" s="304"/>
      <c r="C7" s="304"/>
      <c r="D7" s="304"/>
      <c r="E7" s="304"/>
      <c r="F7" s="304"/>
      <c r="G7" s="304"/>
      <c r="H7" s="304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702</v>
      </c>
      <c r="C11" s="136"/>
      <c r="F11" s="138"/>
      <c r="G11" s="139"/>
      <c r="H11" s="143"/>
    </row>
    <row r="12" spans="1:8" x14ac:dyDescent="0.25">
      <c r="A12" s="305" t="s">
        <v>737</v>
      </c>
      <c r="B12" s="305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6" t="s">
        <v>730</v>
      </c>
      <c r="B14" s="316"/>
      <c r="C14" s="316"/>
      <c r="D14" s="316"/>
      <c r="E14" s="316"/>
      <c r="F14" s="316"/>
      <c r="G14" s="316"/>
      <c r="H14" s="316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1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1" ht="21" customHeight="1" thickBot="1" x14ac:dyDescent="0.3">
      <c r="A18" s="306" t="s">
        <v>6</v>
      </c>
      <c r="B18" s="306"/>
      <c r="C18" s="306"/>
      <c r="D18" s="306"/>
      <c r="E18" s="306"/>
      <c r="F18" s="306"/>
      <c r="G18" s="306"/>
      <c r="H18" s="306"/>
    </row>
    <row r="19" spans="1:11" s="144" customFormat="1" ht="66" customHeight="1" x14ac:dyDescent="0.25">
      <c r="A19" s="307" t="s">
        <v>7</v>
      </c>
      <c r="B19" s="309" t="s">
        <v>8</v>
      </c>
      <c r="C19" s="311" t="s">
        <v>9</v>
      </c>
      <c r="D19" s="313" t="s">
        <v>736</v>
      </c>
      <c r="E19" s="314"/>
      <c r="F19" s="315" t="s">
        <v>11</v>
      </c>
      <c r="G19" s="314"/>
      <c r="H19" s="298" t="s">
        <v>12</v>
      </c>
      <c r="K19" s="264"/>
    </row>
    <row r="20" spans="1:11" s="144" customFormat="1" ht="48" customHeight="1" x14ac:dyDescent="0.25">
      <c r="A20" s="308"/>
      <c r="B20" s="310"/>
      <c r="C20" s="312"/>
      <c r="D20" s="148" t="s">
        <v>13</v>
      </c>
      <c r="E20" s="147" t="s">
        <v>14</v>
      </c>
      <c r="F20" s="147" t="s">
        <v>15</v>
      </c>
      <c r="G20" s="148" t="s">
        <v>16</v>
      </c>
      <c r="H20" s="299"/>
      <c r="K20" s="264"/>
    </row>
    <row r="21" spans="1:11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K21" s="157"/>
    </row>
    <row r="22" spans="1:11" s="153" customFormat="1" ht="19.5" thickBot="1" x14ac:dyDescent="0.3">
      <c r="A22" s="321" t="s">
        <v>18</v>
      </c>
      <c r="B22" s="322"/>
      <c r="C22" s="322"/>
      <c r="D22" s="322"/>
      <c r="E22" s="322"/>
      <c r="F22" s="322"/>
      <c r="G22" s="322"/>
      <c r="H22" s="323"/>
      <c r="K22" s="157"/>
    </row>
    <row r="23" spans="1:11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22374.706183065733</v>
      </c>
      <c r="E23" s="116">
        <f>+E29+E31+E32+E37</f>
        <v>7916.9009999999998</v>
      </c>
      <c r="F23" s="116">
        <f>+SUM(E23)-SUM(D23)</f>
        <v>-14457.805183065733</v>
      </c>
      <c r="G23" s="117">
        <f t="shared" ref="G23:G76" si="0">IFERROR(F23/D23*100,0)</f>
        <v>-64.616737599924789</v>
      </c>
      <c r="H23" s="118"/>
      <c r="K23" s="157"/>
    </row>
    <row r="24" spans="1:11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28" si="1">+SUM(E24)-SUM(D24)</f>
        <v>0</v>
      </c>
      <c r="G24" s="121">
        <f t="shared" si="0"/>
        <v>0</v>
      </c>
      <c r="H24" s="122"/>
      <c r="K24" s="157"/>
    </row>
    <row r="25" spans="1:11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K25" s="157"/>
    </row>
    <row r="26" spans="1:11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K26" s="157"/>
    </row>
    <row r="27" spans="1:11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K27" s="157"/>
    </row>
    <row r="28" spans="1:11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K28" s="157"/>
    </row>
    <row r="29" spans="1:11" s="153" customFormat="1" x14ac:dyDescent="0.25">
      <c r="A29" s="158" t="s">
        <v>32</v>
      </c>
      <c r="B29" s="159" t="s">
        <v>33</v>
      </c>
      <c r="C29" s="160" t="s">
        <v>21</v>
      </c>
      <c r="D29" s="124">
        <v>20154.69581533</v>
      </c>
      <c r="E29" s="124">
        <v>7758.0219999999999</v>
      </c>
      <c r="F29" s="124">
        <f t="shared" ref="F29:F87" si="2">+SUM(E29)-SUM(D29)</f>
        <v>-12396.673815329999</v>
      </c>
      <c r="G29" s="125">
        <f t="shared" si="0"/>
        <v>-61.507620501525409</v>
      </c>
      <c r="H29" s="122"/>
      <c r="K29" s="157"/>
    </row>
    <row r="30" spans="1:11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2"/>
        <v>0</v>
      </c>
      <c r="G30" s="121">
        <f t="shared" si="0"/>
        <v>0</v>
      </c>
      <c r="H30" s="122"/>
      <c r="K30" s="157"/>
    </row>
    <row r="31" spans="1:11" s="153" customFormat="1" x14ac:dyDescent="0.25">
      <c r="A31" s="158" t="s">
        <v>36</v>
      </c>
      <c r="B31" s="159" t="s">
        <v>37</v>
      </c>
      <c r="C31" s="160" t="s">
        <v>21</v>
      </c>
      <c r="D31" s="124">
        <v>1584.184208164</v>
      </c>
      <c r="E31" s="124">
        <v>123.071</v>
      </c>
      <c r="F31" s="124">
        <f t="shared" si="2"/>
        <v>-1461.1132081640001</v>
      </c>
      <c r="G31" s="125">
        <f t="shared" si="0"/>
        <v>-92.231269610834346</v>
      </c>
      <c r="H31" s="122"/>
      <c r="K31" s="157"/>
    </row>
    <row r="32" spans="1:11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2"/>
        <v>0</v>
      </c>
      <c r="G32" s="125">
        <f t="shared" si="0"/>
        <v>0</v>
      </c>
      <c r="H32" s="122"/>
      <c r="K32" s="157"/>
    </row>
    <row r="33" spans="1:11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2"/>
        <v>0</v>
      </c>
      <c r="G33" s="121">
        <f t="shared" si="0"/>
        <v>0</v>
      </c>
      <c r="H33" s="122"/>
      <c r="K33" s="157"/>
    </row>
    <row r="34" spans="1:11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2"/>
        <v>0</v>
      </c>
      <c r="G34" s="121">
        <f t="shared" si="0"/>
        <v>0</v>
      </c>
      <c r="H34" s="122"/>
      <c r="K34" s="157"/>
    </row>
    <row r="35" spans="1:11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2"/>
        <v>0</v>
      </c>
      <c r="G35" s="121">
        <f t="shared" si="0"/>
        <v>0</v>
      </c>
      <c r="H35" s="122"/>
      <c r="K35" s="157"/>
    </row>
    <row r="36" spans="1:11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2"/>
        <v>0</v>
      </c>
      <c r="G36" s="121">
        <f t="shared" si="0"/>
        <v>0</v>
      </c>
      <c r="H36" s="122"/>
      <c r="K36" s="157"/>
    </row>
    <row r="37" spans="1:11" s="153" customFormat="1" x14ac:dyDescent="0.25">
      <c r="A37" s="158" t="s">
        <v>48</v>
      </c>
      <c r="B37" s="159" t="s">
        <v>49</v>
      </c>
      <c r="C37" s="160" t="s">
        <v>21</v>
      </c>
      <c r="D37" s="124">
        <v>635.826159571733</v>
      </c>
      <c r="E37" s="124">
        <v>35.807999999999907</v>
      </c>
      <c r="F37" s="124">
        <f t="shared" si="2"/>
        <v>-600.01815957173312</v>
      </c>
      <c r="G37" s="125">
        <f t="shared" si="0"/>
        <v>-94.368271977969769</v>
      </c>
      <c r="H37" s="122"/>
      <c r="K37" s="157"/>
    </row>
    <row r="38" spans="1:11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18656.502578405187</v>
      </c>
      <c r="E38" s="124">
        <f>+E44+E46+E47+E52</f>
        <v>7127.0259999999998</v>
      </c>
      <c r="F38" s="124">
        <f t="shared" si="2"/>
        <v>-11529.476578405187</v>
      </c>
      <c r="G38" s="124">
        <f t="shared" si="0"/>
        <v>-61.798702784467764</v>
      </c>
      <c r="H38" s="122"/>
      <c r="K38" s="157"/>
    </row>
    <row r="39" spans="1:11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2"/>
        <v>0</v>
      </c>
      <c r="G39" s="121">
        <f t="shared" si="0"/>
        <v>0</v>
      </c>
      <c r="H39" s="122"/>
      <c r="K39" s="157"/>
    </row>
    <row r="40" spans="1:11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2"/>
        <v>0</v>
      </c>
      <c r="G40" s="121">
        <f t="shared" si="0"/>
        <v>0</v>
      </c>
      <c r="H40" s="122"/>
      <c r="K40" s="157"/>
    </row>
    <row r="41" spans="1:11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2"/>
        <v>0</v>
      </c>
      <c r="G41" s="121">
        <f t="shared" si="0"/>
        <v>0</v>
      </c>
      <c r="H41" s="122"/>
      <c r="K41" s="157"/>
    </row>
    <row r="42" spans="1:11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2"/>
        <v>0</v>
      </c>
      <c r="G42" s="121">
        <f t="shared" si="0"/>
        <v>0</v>
      </c>
      <c r="H42" s="122"/>
      <c r="K42" s="157"/>
    </row>
    <row r="43" spans="1:11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2"/>
        <v>0</v>
      </c>
      <c r="G43" s="121">
        <f t="shared" si="0"/>
        <v>0</v>
      </c>
      <c r="H43" s="122"/>
      <c r="K43" s="157"/>
    </row>
    <row r="44" spans="1:11" s="153" customFormat="1" x14ac:dyDescent="0.25">
      <c r="A44" s="158" t="s">
        <v>57</v>
      </c>
      <c r="B44" s="159" t="s">
        <v>33</v>
      </c>
      <c r="C44" s="160" t="s">
        <v>21</v>
      </c>
      <c r="D44" s="124">
        <v>17988.793842637671</v>
      </c>
      <c r="E44" s="124">
        <v>7086.6945572699997</v>
      </c>
      <c r="F44" s="124">
        <f t="shared" si="2"/>
        <v>-10902.099285367673</v>
      </c>
      <c r="G44" s="124">
        <f t="shared" si="0"/>
        <v>-60.604948729398046</v>
      </c>
      <c r="H44" s="122"/>
      <c r="K44" s="157"/>
    </row>
    <row r="45" spans="1:11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2"/>
        <v>0</v>
      </c>
      <c r="G45" s="121">
        <f t="shared" si="0"/>
        <v>0</v>
      </c>
      <c r="H45" s="122"/>
      <c r="K45" s="157"/>
    </row>
    <row r="46" spans="1:11" s="153" customFormat="1" x14ac:dyDescent="0.25">
      <c r="A46" s="158" t="s">
        <v>59</v>
      </c>
      <c r="B46" s="159" t="s">
        <v>37</v>
      </c>
      <c r="C46" s="160" t="s">
        <v>21</v>
      </c>
      <c r="D46" s="124">
        <v>87.36506155294623</v>
      </c>
      <c r="E46" s="124">
        <v>19.751999999999999</v>
      </c>
      <c r="F46" s="124">
        <f t="shared" si="2"/>
        <v>-67.613061552946235</v>
      </c>
      <c r="G46" s="124">
        <f t="shared" si="0"/>
        <v>-77.391419809130895</v>
      </c>
      <c r="H46" s="122"/>
      <c r="K46" s="157"/>
    </row>
    <row r="47" spans="1:11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2"/>
        <v>0</v>
      </c>
      <c r="G47" s="124">
        <f t="shared" si="0"/>
        <v>0</v>
      </c>
      <c r="H47" s="122"/>
      <c r="K47" s="157"/>
    </row>
    <row r="48" spans="1:11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2"/>
        <v>0</v>
      </c>
      <c r="G48" s="121">
        <f t="shared" si="0"/>
        <v>0</v>
      </c>
      <c r="H48" s="122"/>
      <c r="K48" s="157"/>
    </row>
    <row r="49" spans="1:11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2"/>
        <v>0</v>
      </c>
      <c r="G49" s="121">
        <f t="shared" si="0"/>
        <v>0</v>
      </c>
      <c r="H49" s="122"/>
      <c r="K49" s="157"/>
    </row>
    <row r="50" spans="1:11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2"/>
        <v>0</v>
      </c>
      <c r="G50" s="121">
        <f t="shared" si="0"/>
        <v>0</v>
      </c>
      <c r="H50" s="122"/>
      <c r="K50" s="157"/>
    </row>
    <row r="51" spans="1:11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2"/>
        <v>0</v>
      </c>
      <c r="G51" s="121">
        <f t="shared" si="0"/>
        <v>0</v>
      </c>
      <c r="H51" s="122"/>
      <c r="K51" s="157"/>
    </row>
    <row r="52" spans="1:11" s="153" customFormat="1" x14ac:dyDescent="0.25">
      <c r="A52" s="158" t="s">
        <v>65</v>
      </c>
      <c r="B52" s="159" t="s">
        <v>49</v>
      </c>
      <c r="C52" s="160" t="s">
        <v>21</v>
      </c>
      <c r="D52" s="124">
        <v>580.34367421456705</v>
      </c>
      <c r="E52" s="124">
        <v>20.579442730000164</v>
      </c>
      <c r="F52" s="124">
        <f t="shared" si="2"/>
        <v>-559.76423148456684</v>
      </c>
      <c r="G52" s="124">
        <f t="shared" si="0"/>
        <v>-96.453921418571113</v>
      </c>
      <c r="H52" s="122"/>
      <c r="K52" s="157"/>
    </row>
    <row r="53" spans="1:11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5079.0447655934504</v>
      </c>
      <c r="E53" s="124">
        <f>+E54+E55+E60+E61</f>
        <v>1735.4310344999997</v>
      </c>
      <c r="F53" s="124">
        <f t="shared" si="2"/>
        <v>-3343.613731093451</v>
      </c>
      <c r="G53" s="124">
        <f t="shared" si="0"/>
        <v>-65.831546785013884</v>
      </c>
      <c r="H53" s="122"/>
      <c r="K53" s="157"/>
    </row>
    <row r="54" spans="1:11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2"/>
        <v>0</v>
      </c>
      <c r="G54" s="124">
        <f t="shared" si="0"/>
        <v>0</v>
      </c>
      <c r="H54" s="122"/>
      <c r="K54" s="157"/>
    </row>
    <row r="55" spans="1:11" s="153" customFormat="1" x14ac:dyDescent="0.25">
      <c r="A55" s="158" t="s">
        <v>54</v>
      </c>
      <c r="B55" s="162" t="s">
        <v>69</v>
      </c>
      <c r="C55" s="160" t="s">
        <v>21</v>
      </c>
      <c r="D55" s="124">
        <v>4577.7503459431746</v>
      </c>
      <c r="E55" s="124">
        <v>1630.6331510099999</v>
      </c>
      <c r="F55" s="124">
        <f t="shared" si="2"/>
        <v>-2947.1171949331747</v>
      </c>
      <c r="G55" s="124">
        <f t="shared" si="0"/>
        <v>-64.379159460823914</v>
      </c>
      <c r="H55" s="122"/>
      <c r="K55" s="157"/>
    </row>
    <row r="56" spans="1:11" s="153" customFormat="1" x14ac:dyDescent="0.25">
      <c r="A56" s="158" t="s">
        <v>70</v>
      </c>
      <c r="B56" s="165" t="s">
        <v>71</v>
      </c>
      <c r="C56" s="160" t="s">
        <v>21</v>
      </c>
      <c r="D56" s="124">
        <v>4577.7503459431746</v>
      </c>
      <c r="E56" s="124">
        <v>1630.6331510099999</v>
      </c>
      <c r="F56" s="124">
        <f t="shared" si="2"/>
        <v>-2947.1171949331747</v>
      </c>
      <c r="G56" s="124">
        <f t="shared" si="0"/>
        <v>-64.379159460823914</v>
      </c>
      <c r="H56" s="122"/>
      <c r="K56" s="157"/>
    </row>
    <row r="57" spans="1:11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4479.7050175917229</v>
      </c>
      <c r="E57" s="124">
        <v>1578.479</v>
      </c>
      <c r="F57" s="124">
        <f t="shared" si="2"/>
        <v>-2901.2260175917227</v>
      </c>
      <c r="G57" s="124">
        <f t="shared" si="0"/>
        <v>-64.763773645779338</v>
      </c>
      <c r="H57" s="122"/>
      <c r="K57" s="157"/>
    </row>
    <row r="58" spans="1:11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2"/>
        <v>0</v>
      </c>
      <c r="G58" s="124">
        <f t="shared" si="0"/>
        <v>0</v>
      </c>
      <c r="H58" s="122"/>
      <c r="K58" s="157"/>
    </row>
    <row r="59" spans="1:11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2"/>
        <v>0</v>
      </c>
      <c r="G59" s="121">
        <f t="shared" si="0"/>
        <v>0</v>
      </c>
      <c r="H59" s="122"/>
      <c r="K59" s="157"/>
    </row>
    <row r="60" spans="1:11" s="153" customFormat="1" x14ac:dyDescent="0.25">
      <c r="A60" s="158" t="s">
        <v>55</v>
      </c>
      <c r="B60" s="162" t="s">
        <v>78</v>
      </c>
      <c r="C60" s="160" t="s">
        <v>21</v>
      </c>
      <c r="D60" s="124">
        <v>237.95627927544001</v>
      </c>
      <c r="E60" s="124">
        <v>49.470485889999999</v>
      </c>
      <c r="F60" s="124">
        <f t="shared" si="2"/>
        <v>-188.48579338544002</v>
      </c>
      <c r="G60" s="124">
        <f t="shared" si="0"/>
        <v>-79.210262473159304</v>
      </c>
      <c r="H60" s="122"/>
      <c r="K60" s="157"/>
    </row>
    <row r="61" spans="1:11" s="153" customFormat="1" x14ac:dyDescent="0.25">
      <c r="A61" s="158" t="s">
        <v>79</v>
      </c>
      <c r="B61" s="162" t="s">
        <v>80</v>
      </c>
      <c r="C61" s="160" t="s">
        <v>21</v>
      </c>
      <c r="D61" s="124">
        <v>263.33814037483592</v>
      </c>
      <c r="E61" s="124">
        <v>55.327397599999777</v>
      </c>
      <c r="F61" s="124">
        <f t="shared" si="2"/>
        <v>-208.01074277483613</v>
      </c>
      <c r="G61" s="124">
        <f t="shared" si="0"/>
        <v>-78.989979377371355</v>
      </c>
      <c r="H61" s="122"/>
      <c r="K61" s="157"/>
    </row>
    <row r="62" spans="1:11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5534.6268951333477</v>
      </c>
      <c r="E62" s="124">
        <f>+E63+E64+E66+E67</f>
        <v>3637.3016748299997</v>
      </c>
      <c r="F62" s="124">
        <f t="shared" si="2"/>
        <v>-1897.325220303348</v>
      </c>
      <c r="G62" s="124">
        <f t="shared" si="0"/>
        <v>-34.280995923531627</v>
      </c>
      <c r="H62" s="122"/>
      <c r="K62" s="157"/>
    </row>
    <row r="63" spans="1:11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4780.2233676400001</v>
      </c>
      <c r="E63" s="124">
        <v>1482.9680000000001</v>
      </c>
      <c r="F63" s="124">
        <f t="shared" si="2"/>
        <v>-3297.2553676400003</v>
      </c>
      <c r="G63" s="124">
        <f t="shared" si="0"/>
        <v>-68.97701454624405</v>
      </c>
      <c r="H63" s="122"/>
      <c r="K63" s="157"/>
    </row>
    <row r="64" spans="1:11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491.08280988900708</v>
      </c>
      <c r="E64" s="124">
        <v>2126.0790000000002</v>
      </c>
      <c r="F64" s="124">
        <f t="shared" si="2"/>
        <v>1634.9961901109932</v>
      </c>
      <c r="G64" s="124">
        <f t="shared" si="0"/>
        <v>332.93696239958587</v>
      </c>
      <c r="H64" s="122"/>
      <c r="K64" s="157"/>
    </row>
    <row r="65" spans="1:11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2"/>
        <v>0</v>
      </c>
      <c r="G65" s="121">
        <f t="shared" si="0"/>
        <v>0</v>
      </c>
      <c r="H65" s="122"/>
      <c r="K65" s="157"/>
    </row>
    <row r="66" spans="1:11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2"/>
        <v>0</v>
      </c>
      <c r="G66" s="124">
        <f t="shared" si="0"/>
        <v>0</v>
      </c>
      <c r="H66" s="122"/>
      <c r="K66" s="157"/>
    </row>
    <row r="67" spans="1:11" s="153" customFormat="1" x14ac:dyDescent="0.25">
      <c r="A67" s="158" t="s">
        <v>91</v>
      </c>
      <c r="B67" s="162" t="s">
        <v>92</v>
      </c>
      <c r="C67" s="160" t="s">
        <v>21</v>
      </c>
      <c r="D67" s="124">
        <v>263.3207176043407</v>
      </c>
      <c r="E67" s="124">
        <v>28.254674829999114</v>
      </c>
      <c r="F67" s="124">
        <f t="shared" si="2"/>
        <v>-235.06604277434158</v>
      </c>
      <c r="G67" s="124">
        <f t="shared" si="0"/>
        <v>-89.269862589219471</v>
      </c>
      <c r="H67" s="122"/>
      <c r="K67" s="157"/>
    </row>
    <row r="68" spans="1:11" s="153" customFormat="1" x14ac:dyDescent="0.25">
      <c r="A68" s="158" t="s">
        <v>93</v>
      </c>
      <c r="B68" s="161" t="s">
        <v>94</v>
      </c>
      <c r="C68" s="160" t="s">
        <v>21</v>
      </c>
      <c r="D68" s="124">
        <v>5265.816130147703</v>
      </c>
      <c r="E68" s="124">
        <v>1318.6209999999999</v>
      </c>
      <c r="F68" s="124">
        <f t="shared" si="2"/>
        <v>-3947.1951301477029</v>
      </c>
      <c r="G68" s="124">
        <f t="shared" si="0"/>
        <v>-74.958848402422035</v>
      </c>
      <c r="H68" s="122"/>
      <c r="K68" s="157"/>
    </row>
    <row r="69" spans="1:11" s="153" customFormat="1" x14ac:dyDescent="0.25">
      <c r="A69" s="158" t="s">
        <v>95</v>
      </c>
      <c r="B69" s="161" t="s">
        <v>96</v>
      </c>
      <c r="C69" s="160" t="s">
        <v>21</v>
      </c>
      <c r="D69" s="124">
        <v>1626.2007292627313</v>
      </c>
      <c r="E69" s="124">
        <v>317.06183168000001</v>
      </c>
      <c r="F69" s="124">
        <f t="shared" si="2"/>
        <v>-1309.1388975827313</v>
      </c>
      <c r="G69" s="124">
        <f t="shared" si="0"/>
        <v>-80.502909267311296</v>
      </c>
      <c r="H69" s="122"/>
      <c r="K69" s="157"/>
    </row>
    <row r="70" spans="1:11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177.81488654905749</v>
      </c>
      <c r="E70" s="124">
        <f>+E71+E72</f>
        <v>11.464</v>
      </c>
      <c r="F70" s="124">
        <f t="shared" si="2"/>
        <v>-166.35088654905749</v>
      </c>
      <c r="G70" s="124">
        <f t="shared" si="0"/>
        <v>-93.552845758593335</v>
      </c>
      <c r="H70" s="122"/>
      <c r="K70" s="157"/>
    </row>
    <row r="71" spans="1:11" s="153" customFormat="1" x14ac:dyDescent="0.25">
      <c r="A71" s="158" t="s">
        <v>99</v>
      </c>
      <c r="B71" s="162" t="s">
        <v>100</v>
      </c>
      <c r="C71" s="160" t="s">
        <v>21</v>
      </c>
      <c r="D71" s="124">
        <v>166.92288615984626</v>
      </c>
      <c r="E71" s="124">
        <v>9.14632617</v>
      </c>
      <c r="F71" s="124">
        <f t="shared" si="2"/>
        <v>-157.77655998984625</v>
      </c>
      <c r="G71" s="124">
        <f t="shared" si="0"/>
        <v>-94.52062782976239</v>
      </c>
      <c r="H71" s="122"/>
      <c r="K71" s="157"/>
    </row>
    <row r="72" spans="1:11" s="153" customFormat="1" x14ac:dyDescent="0.25">
      <c r="A72" s="158" t="s">
        <v>101</v>
      </c>
      <c r="B72" s="162" t="s">
        <v>102</v>
      </c>
      <c r="C72" s="160" t="s">
        <v>21</v>
      </c>
      <c r="D72" s="124">
        <v>10.892000389211233</v>
      </c>
      <c r="E72" s="124">
        <v>2.3176738300000004</v>
      </c>
      <c r="F72" s="124">
        <f t="shared" si="2"/>
        <v>-8.574326559211233</v>
      </c>
      <c r="G72" s="124">
        <f t="shared" si="0"/>
        <v>-78.721320719968872</v>
      </c>
      <c r="H72" s="122"/>
      <c r="K72" s="157"/>
    </row>
    <row r="73" spans="1:11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972.99917171889592</v>
      </c>
      <c r="E73" s="85">
        <f>+E38-E53-E62-E68-E69-E70</f>
        <v>107.14645899000084</v>
      </c>
      <c r="F73" s="124">
        <f t="shared" si="2"/>
        <v>-865.85271272889509</v>
      </c>
      <c r="G73" s="124">
        <f t="shared" si="0"/>
        <v>-88.988021562164704</v>
      </c>
      <c r="H73" s="122"/>
      <c r="K73" s="157"/>
    </row>
    <row r="74" spans="1:11" s="153" customFormat="1" x14ac:dyDescent="0.25">
      <c r="A74" s="158" t="s">
        <v>105</v>
      </c>
      <c r="B74" s="162" t="s">
        <v>106</v>
      </c>
      <c r="C74" s="160" t="s">
        <v>21</v>
      </c>
      <c r="D74" s="124">
        <v>847.69355298927076</v>
      </c>
      <c r="E74" s="124">
        <v>81.412626009782954</v>
      </c>
      <c r="F74" s="124">
        <f t="shared" si="2"/>
        <v>-766.28092697948784</v>
      </c>
      <c r="G74" s="124">
        <f t="shared" si="0"/>
        <v>-90.39598381718335</v>
      </c>
      <c r="H74" s="122"/>
      <c r="K74" s="157"/>
    </row>
    <row r="75" spans="1:11" s="153" customFormat="1" x14ac:dyDescent="0.25">
      <c r="A75" s="158" t="s">
        <v>107</v>
      </c>
      <c r="B75" s="162" t="s">
        <v>108</v>
      </c>
      <c r="C75" s="160" t="s">
        <v>21</v>
      </c>
      <c r="D75" s="124">
        <v>4.6677521408575755</v>
      </c>
      <c r="E75" s="124">
        <v>1.6118885600000001</v>
      </c>
      <c r="F75" s="124">
        <f t="shared" si="2"/>
        <v>-3.0558635808575754</v>
      </c>
      <c r="G75" s="124">
        <f t="shared" si="0"/>
        <v>-65.467563157630337</v>
      </c>
      <c r="H75" s="122"/>
      <c r="K75" s="157"/>
    </row>
    <row r="76" spans="1:11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120.63786658876759</v>
      </c>
      <c r="E76" s="127">
        <f>+E73-E74-E75</f>
        <v>24.121944420217883</v>
      </c>
      <c r="F76" s="127">
        <f t="shared" si="2"/>
        <v>-96.515922168549707</v>
      </c>
      <c r="G76" s="127">
        <f t="shared" si="0"/>
        <v>-80.004665945854981</v>
      </c>
      <c r="H76" s="128"/>
      <c r="K76" s="157"/>
    </row>
    <row r="77" spans="1:11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K77" s="157"/>
    </row>
    <row r="78" spans="1:11" s="153" customFormat="1" x14ac:dyDescent="0.25">
      <c r="A78" s="158" t="s">
        <v>113</v>
      </c>
      <c r="B78" s="162" t="s">
        <v>707</v>
      </c>
      <c r="C78" s="160" t="s">
        <v>21</v>
      </c>
      <c r="D78" s="124">
        <v>1641.1594978140001</v>
      </c>
      <c r="E78" s="124">
        <v>437.06498747445607</v>
      </c>
      <c r="F78" s="124">
        <f t="shared" si="2"/>
        <v>-1204.0945103395441</v>
      </c>
      <c r="G78" s="124">
        <f t="shared" ref="G78:G141" si="3">IFERROR(F78/D78*100,0)</f>
        <v>-73.36852462806813</v>
      </c>
      <c r="H78" s="122"/>
      <c r="K78" s="157"/>
    </row>
    <row r="79" spans="1:11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2"/>
        <v>0</v>
      </c>
      <c r="G79" s="124">
        <f t="shared" si="3"/>
        <v>0</v>
      </c>
      <c r="H79" s="122"/>
      <c r="K79" s="157"/>
    </row>
    <row r="80" spans="1:11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1307.4902553155157</v>
      </c>
      <c r="E80" s="130">
        <v>298.56</v>
      </c>
      <c r="F80" s="127">
        <f t="shared" si="2"/>
        <v>-1008.9302553155158</v>
      </c>
      <c r="G80" s="130">
        <f t="shared" si="3"/>
        <v>-77.165412989792941</v>
      </c>
      <c r="H80" s="131"/>
      <c r="K80" s="157"/>
    </row>
    <row r="81" spans="1:11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3718.2036046605463</v>
      </c>
      <c r="E81" s="132">
        <f>+E23-E38</f>
        <v>789.875</v>
      </c>
      <c r="F81" s="116">
        <f t="shared" si="2"/>
        <v>-2928.3286046605463</v>
      </c>
      <c r="G81" s="132">
        <f t="shared" si="3"/>
        <v>-78.756542567762054</v>
      </c>
      <c r="H81" s="133"/>
      <c r="K81" s="157"/>
    </row>
    <row r="82" spans="1:11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2"/>
        <v>0</v>
      </c>
      <c r="G82" s="120">
        <f t="shared" si="3"/>
        <v>0</v>
      </c>
      <c r="H82" s="122"/>
      <c r="K82" s="157"/>
    </row>
    <row r="83" spans="1:11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2"/>
        <v>0</v>
      </c>
      <c r="G83" s="120">
        <f t="shared" si="3"/>
        <v>0</v>
      </c>
      <c r="H83" s="122"/>
      <c r="K83" s="157"/>
    </row>
    <row r="84" spans="1:11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2"/>
        <v>0</v>
      </c>
      <c r="G84" s="120">
        <f t="shared" si="3"/>
        <v>0</v>
      </c>
      <c r="H84" s="122"/>
      <c r="K84" s="157"/>
    </row>
    <row r="85" spans="1:11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2"/>
        <v>0</v>
      </c>
      <c r="G85" s="120">
        <f t="shared" si="3"/>
        <v>0</v>
      </c>
      <c r="H85" s="122"/>
      <c r="K85" s="157"/>
    </row>
    <row r="86" spans="1:11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2"/>
        <v>0</v>
      </c>
      <c r="G86" s="120">
        <f t="shared" si="3"/>
        <v>0</v>
      </c>
      <c r="H86" s="122"/>
      <c r="K86" s="157"/>
    </row>
    <row r="87" spans="1:11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2165.9019726923289</v>
      </c>
      <c r="E87" s="124">
        <f>+E29-E44</f>
        <v>671.32744273000026</v>
      </c>
      <c r="F87" s="124">
        <f t="shared" si="2"/>
        <v>-1494.5745299623286</v>
      </c>
      <c r="G87" s="124">
        <f t="shared" si="3"/>
        <v>-69.004717148140116</v>
      </c>
      <c r="H87" s="122"/>
      <c r="K87" s="157"/>
    </row>
    <row r="88" spans="1:11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4">+SUM(E88)-SUM(D88)</f>
        <v>0</v>
      </c>
      <c r="G88" s="120">
        <f t="shared" si="3"/>
        <v>0</v>
      </c>
      <c r="H88" s="122"/>
      <c r="K88" s="157"/>
    </row>
    <row r="89" spans="1:11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5">+D31-D46</f>
        <v>1496.8191466110538</v>
      </c>
      <c r="E89" s="124">
        <f t="shared" ref="E89:E90" si="6">+E31-E46</f>
        <v>103.319</v>
      </c>
      <c r="F89" s="124">
        <f t="shared" si="4"/>
        <v>-1393.5001466110539</v>
      </c>
      <c r="G89" s="124">
        <f t="shared" si="3"/>
        <v>-93.097429289709154</v>
      </c>
      <c r="H89" s="122"/>
      <c r="K89" s="157"/>
    </row>
    <row r="90" spans="1:11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7">+D32-D47</f>
        <v>0</v>
      </c>
      <c r="E90" s="124">
        <f t="shared" si="6"/>
        <v>0</v>
      </c>
      <c r="F90" s="124">
        <f t="shared" si="4"/>
        <v>0</v>
      </c>
      <c r="G90" s="124">
        <f t="shared" si="3"/>
        <v>0</v>
      </c>
      <c r="H90" s="122"/>
      <c r="K90" s="157"/>
    </row>
    <row r="91" spans="1:11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4"/>
        <v>0</v>
      </c>
      <c r="G91" s="120">
        <f t="shared" si="3"/>
        <v>0</v>
      </c>
      <c r="H91" s="122"/>
      <c r="K91" s="157"/>
    </row>
    <row r="92" spans="1:11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4"/>
        <v>0</v>
      </c>
      <c r="G92" s="120">
        <f t="shared" si="3"/>
        <v>0</v>
      </c>
      <c r="H92" s="122"/>
      <c r="K92" s="157"/>
    </row>
    <row r="93" spans="1:11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4"/>
        <v>0</v>
      </c>
      <c r="G93" s="120">
        <f t="shared" si="3"/>
        <v>0</v>
      </c>
      <c r="H93" s="122"/>
      <c r="K93" s="157"/>
    </row>
    <row r="94" spans="1:11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4"/>
        <v>0</v>
      </c>
      <c r="G94" s="120">
        <f t="shared" si="3"/>
        <v>0</v>
      </c>
      <c r="H94" s="122"/>
      <c r="K94" s="157"/>
    </row>
    <row r="95" spans="1:11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55.482485357165956</v>
      </c>
      <c r="E95" s="124">
        <f>+E37-E52</f>
        <v>15.228557269999744</v>
      </c>
      <c r="F95" s="124">
        <f t="shared" si="4"/>
        <v>-40.253928087166216</v>
      </c>
      <c r="G95" s="124">
        <f t="shared" si="3"/>
        <v>-72.552496212153073</v>
      </c>
      <c r="H95" s="122"/>
      <c r="K95" s="157"/>
    </row>
    <row r="96" spans="1:11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-2308.0113512114635</v>
      </c>
      <c r="E96" s="124">
        <f>+E97-E103</f>
        <v>-1115.31</v>
      </c>
      <c r="F96" s="124">
        <f t="shared" si="4"/>
        <v>1192.7013512114636</v>
      </c>
      <c r="G96" s="124">
        <f t="shared" si="3"/>
        <v>-51.676580818609082</v>
      </c>
      <c r="H96" s="122"/>
      <c r="K96" s="157"/>
    </row>
    <row r="97" spans="1:11" s="153" customFormat="1" x14ac:dyDescent="0.25">
      <c r="A97" s="158" t="s">
        <v>137</v>
      </c>
      <c r="B97" s="161" t="s">
        <v>138</v>
      </c>
      <c r="C97" s="160" t="s">
        <v>21</v>
      </c>
      <c r="D97" s="124">
        <v>475.52206773555463</v>
      </c>
      <c r="E97" s="124">
        <v>101.249</v>
      </c>
      <c r="F97" s="124">
        <f t="shared" si="4"/>
        <v>-374.2730677355546</v>
      </c>
      <c r="G97" s="124">
        <f t="shared" si="3"/>
        <v>-78.70782307072524</v>
      </c>
      <c r="H97" s="122"/>
      <c r="K97" s="157"/>
    </row>
    <row r="98" spans="1:11" s="153" customFormat="1" x14ac:dyDescent="0.25">
      <c r="A98" s="158" t="s">
        <v>139</v>
      </c>
      <c r="B98" s="164" t="s">
        <v>140</v>
      </c>
      <c r="C98" s="160" t="s">
        <v>21</v>
      </c>
      <c r="D98" s="124">
        <v>15.377377006489887</v>
      </c>
      <c r="E98" s="124">
        <v>0</v>
      </c>
      <c r="F98" s="124">
        <f t="shared" si="4"/>
        <v>-15.377377006489887</v>
      </c>
      <c r="G98" s="124">
        <f t="shared" si="3"/>
        <v>-100</v>
      </c>
      <c r="H98" s="122"/>
      <c r="K98" s="157"/>
    </row>
    <row r="99" spans="1:11" s="153" customFormat="1" x14ac:dyDescent="0.25">
      <c r="A99" s="158" t="s">
        <v>141</v>
      </c>
      <c r="B99" s="164" t="s">
        <v>142</v>
      </c>
      <c r="C99" s="160" t="s">
        <v>21</v>
      </c>
      <c r="D99" s="124">
        <v>7.0000000000000009</v>
      </c>
      <c r="E99" s="124">
        <v>3.4144750599999996</v>
      </c>
      <c r="F99" s="124">
        <f t="shared" si="4"/>
        <v>-3.5855249400000013</v>
      </c>
      <c r="G99" s="124">
        <f t="shared" si="3"/>
        <v>-51.221784857142872</v>
      </c>
      <c r="H99" s="122"/>
      <c r="K99" s="157"/>
    </row>
    <row r="100" spans="1:11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</v>
      </c>
      <c r="F100" s="124">
        <f t="shared" si="4"/>
        <v>0</v>
      </c>
      <c r="G100" s="124">
        <f t="shared" si="3"/>
        <v>0</v>
      </c>
      <c r="H100" s="122"/>
      <c r="K100" s="157"/>
    </row>
    <row r="101" spans="1:11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6.72665311</v>
      </c>
      <c r="F101" s="124">
        <f t="shared" si="4"/>
        <v>6.72665311</v>
      </c>
      <c r="G101" s="124">
        <f t="shared" si="3"/>
        <v>0</v>
      </c>
      <c r="H101" s="122"/>
      <c r="K101" s="157"/>
    </row>
    <row r="102" spans="1:11" s="153" customFormat="1" x14ac:dyDescent="0.25">
      <c r="A102" s="158" t="s">
        <v>147</v>
      </c>
      <c r="B102" s="162" t="s">
        <v>148</v>
      </c>
      <c r="C102" s="160" t="s">
        <v>21</v>
      </c>
      <c r="D102" s="124">
        <v>453.14469072906473</v>
      </c>
      <c r="E102" s="124">
        <v>97.834524939999994</v>
      </c>
      <c r="F102" s="124">
        <f t="shared" si="4"/>
        <v>-355.31016578906474</v>
      </c>
      <c r="G102" s="124">
        <f t="shared" si="3"/>
        <v>-78.409870634786884</v>
      </c>
      <c r="H102" s="122"/>
      <c r="K102" s="157"/>
    </row>
    <row r="103" spans="1:11" s="153" customFormat="1" x14ac:dyDescent="0.25">
      <c r="A103" s="158" t="s">
        <v>149</v>
      </c>
      <c r="B103" s="161" t="s">
        <v>104</v>
      </c>
      <c r="C103" s="160" t="s">
        <v>21</v>
      </c>
      <c r="D103" s="124">
        <v>2783.5334189470182</v>
      </c>
      <c r="E103" s="124">
        <v>1216.559</v>
      </c>
      <c r="F103" s="124">
        <f t="shared" si="4"/>
        <v>-1566.9744189470182</v>
      </c>
      <c r="G103" s="124">
        <f t="shared" si="3"/>
        <v>-56.294435277151742</v>
      </c>
      <c r="H103" s="122"/>
      <c r="K103" s="157"/>
    </row>
    <row r="104" spans="1:11" s="153" customFormat="1" x14ac:dyDescent="0.25">
      <c r="A104" s="158" t="s">
        <v>150</v>
      </c>
      <c r="B104" s="162" t="s">
        <v>151</v>
      </c>
      <c r="C104" s="160" t="s">
        <v>21</v>
      </c>
      <c r="D104" s="124">
        <v>34.248846042605166</v>
      </c>
      <c r="E104" s="124">
        <v>3.7250534100000001</v>
      </c>
      <c r="F104" s="124">
        <f t="shared" si="4"/>
        <v>-30.523792632605165</v>
      </c>
      <c r="G104" s="124">
        <f t="shared" si="3"/>
        <v>-89.123565198762961</v>
      </c>
      <c r="H104" s="122"/>
      <c r="K104" s="157"/>
    </row>
    <row r="105" spans="1:11" s="153" customFormat="1" x14ac:dyDescent="0.25">
      <c r="A105" s="158" t="s">
        <v>152</v>
      </c>
      <c r="B105" s="162" t="s">
        <v>153</v>
      </c>
      <c r="C105" s="160" t="s">
        <v>21</v>
      </c>
      <c r="D105" s="124">
        <v>2663.8594883328046</v>
      </c>
      <c r="E105" s="124">
        <v>940.82100000000003</v>
      </c>
      <c r="F105" s="124">
        <f t="shared" si="4"/>
        <v>-1723.0384883328047</v>
      </c>
      <c r="G105" s="124">
        <f t="shared" si="3"/>
        <v>-64.682033563683973</v>
      </c>
      <c r="H105" s="122"/>
      <c r="K105" s="157"/>
    </row>
    <row r="106" spans="1:11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51.259897270000003</v>
      </c>
      <c r="F106" s="124">
        <f t="shared" si="4"/>
        <v>51.259897270000003</v>
      </c>
      <c r="G106" s="124">
        <f t="shared" si="3"/>
        <v>0</v>
      </c>
      <c r="H106" s="122"/>
      <c r="K106" s="157"/>
    </row>
    <row r="107" spans="1:11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94.987235600000005</v>
      </c>
      <c r="F107" s="124">
        <f t="shared" si="4"/>
        <v>94.987235600000005</v>
      </c>
      <c r="G107" s="124">
        <f t="shared" si="3"/>
        <v>0</v>
      </c>
      <c r="H107" s="122"/>
      <c r="K107" s="157"/>
    </row>
    <row r="108" spans="1:11" s="153" customFormat="1" x14ac:dyDescent="0.25">
      <c r="A108" s="158" t="s">
        <v>158</v>
      </c>
      <c r="B108" s="162" t="s">
        <v>159</v>
      </c>
      <c r="C108" s="160" t="s">
        <v>21</v>
      </c>
      <c r="D108" s="124">
        <v>85.425084571608338</v>
      </c>
      <c r="E108" s="124">
        <v>220.75304931999983</v>
      </c>
      <c r="F108" s="124">
        <f t="shared" si="4"/>
        <v>135.32796474839148</v>
      </c>
      <c r="G108" s="124">
        <f t="shared" si="3"/>
        <v>158.41712703831345</v>
      </c>
      <c r="H108" s="122"/>
      <c r="K108" s="157"/>
    </row>
    <row r="109" spans="1:11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1410.1922534490827</v>
      </c>
      <c r="E109" s="124">
        <f>+E81+E96</f>
        <v>-325.43499999999995</v>
      </c>
      <c r="F109" s="124">
        <f t="shared" si="4"/>
        <v>-1735.6272534490827</v>
      </c>
      <c r="G109" s="124">
        <f t="shared" si="3"/>
        <v>-123.07734985808092</v>
      </c>
      <c r="H109" s="122"/>
      <c r="K109" s="157"/>
    </row>
    <row r="110" spans="1:11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4"/>
        <v>0</v>
      </c>
      <c r="G110" s="121">
        <f t="shared" si="3"/>
        <v>0</v>
      </c>
      <c r="H110" s="122"/>
      <c r="K110" s="157"/>
    </row>
    <row r="111" spans="1:11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4"/>
        <v>0</v>
      </c>
      <c r="G111" s="121">
        <f t="shared" si="3"/>
        <v>0</v>
      </c>
      <c r="H111" s="122"/>
      <c r="K111" s="157"/>
    </row>
    <row r="112" spans="1:11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4"/>
        <v>0</v>
      </c>
      <c r="G112" s="121">
        <f t="shared" si="3"/>
        <v>0</v>
      </c>
      <c r="H112" s="122"/>
      <c r="K112" s="157"/>
    </row>
    <row r="113" spans="1:11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4"/>
        <v>0</v>
      </c>
      <c r="G113" s="121">
        <f t="shared" si="3"/>
        <v>0</v>
      </c>
      <c r="H113" s="122"/>
      <c r="K113" s="157"/>
    </row>
    <row r="114" spans="1:11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4"/>
        <v>0</v>
      </c>
      <c r="G114" s="121">
        <f t="shared" si="3"/>
        <v>0</v>
      </c>
      <c r="H114" s="122"/>
      <c r="K114" s="157"/>
    </row>
    <row r="115" spans="1:11" s="153" customFormat="1" x14ac:dyDescent="0.25">
      <c r="A115" s="158" t="s">
        <v>168</v>
      </c>
      <c r="B115" s="159" t="s">
        <v>33</v>
      </c>
      <c r="C115" s="160" t="s">
        <v>21</v>
      </c>
      <c r="D115" s="124">
        <v>-549.04199898156344</v>
      </c>
      <c r="E115" s="124">
        <v>-421.68116000000003</v>
      </c>
      <c r="F115" s="124">
        <f t="shared" si="4"/>
        <v>127.3608389815634</v>
      </c>
      <c r="G115" s="124">
        <f t="shared" si="3"/>
        <v>-23.196921040249986</v>
      </c>
      <c r="H115" s="122"/>
      <c r="K115" s="157"/>
    </row>
    <row r="116" spans="1:11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4"/>
        <v>0</v>
      </c>
      <c r="G116" s="121">
        <f t="shared" si="3"/>
        <v>0</v>
      </c>
      <c r="H116" s="122"/>
      <c r="K116" s="157"/>
    </row>
    <row r="117" spans="1:11" s="153" customFormat="1" x14ac:dyDescent="0.25">
      <c r="A117" s="158" t="s">
        <v>170</v>
      </c>
      <c r="B117" s="159" t="s">
        <v>37</v>
      </c>
      <c r="C117" s="160" t="s">
        <v>21</v>
      </c>
      <c r="D117" s="124">
        <v>1496.8191466110538</v>
      </c>
      <c r="E117" s="124">
        <v>34.304000000000002</v>
      </c>
      <c r="F117" s="124">
        <f t="shared" si="4"/>
        <v>-1462.5151466110538</v>
      </c>
      <c r="G117" s="124">
        <f t="shared" si="3"/>
        <v>-97.708206761139607</v>
      </c>
      <c r="H117" s="122"/>
      <c r="K117" s="157"/>
    </row>
    <row r="118" spans="1:11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4"/>
        <v>0</v>
      </c>
      <c r="G118" s="124">
        <f t="shared" si="3"/>
        <v>0</v>
      </c>
      <c r="H118" s="122"/>
      <c r="K118" s="157"/>
    </row>
    <row r="119" spans="1:11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4"/>
        <v>0</v>
      </c>
      <c r="G119" s="121">
        <f t="shared" si="3"/>
        <v>0</v>
      </c>
      <c r="H119" s="122"/>
      <c r="K119" s="157"/>
    </row>
    <row r="120" spans="1:11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4"/>
        <v>0</v>
      </c>
      <c r="G120" s="121">
        <f t="shared" si="3"/>
        <v>0</v>
      </c>
      <c r="H120" s="122"/>
      <c r="K120" s="157"/>
    </row>
    <row r="121" spans="1:11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4"/>
        <v>0</v>
      </c>
      <c r="G121" s="121">
        <f t="shared" si="3"/>
        <v>0</v>
      </c>
      <c r="H121" s="122"/>
      <c r="K121" s="157"/>
    </row>
    <row r="122" spans="1:11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4"/>
        <v>0</v>
      </c>
      <c r="G122" s="121">
        <f t="shared" si="3"/>
        <v>0</v>
      </c>
      <c r="H122" s="122"/>
      <c r="K122" s="157"/>
    </row>
    <row r="123" spans="1:11" s="153" customFormat="1" x14ac:dyDescent="0.25">
      <c r="A123" s="158" t="s">
        <v>176</v>
      </c>
      <c r="B123" s="159" t="s">
        <v>49</v>
      </c>
      <c r="C123" s="160" t="s">
        <v>21</v>
      </c>
      <c r="D123" s="124">
        <v>462.41510581959227</v>
      </c>
      <c r="E123" s="124">
        <v>61.942160000000058</v>
      </c>
      <c r="F123" s="124">
        <f t="shared" si="4"/>
        <v>-400.47294581959221</v>
      </c>
      <c r="G123" s="124">
        <f t="shared" si="3"/>
        <v>-86.604641755763424</v>
      </c>
      <c r="H123" s="122"/>
      <c r="K123" s="157"/>
    </row>
    <row r="124" spans="1:11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72.284447960402986</v>
      </c>
      <c r="E124" s="124">
        <f>+E130+E138+E132+E133</f>
        <v>89.727000000000004</v>
      </c>
      <c r="F124" s="124">
        <f t="shared" si="4"/>
        <v>17.442552039597018</v>
      </c>
      <c r="G124" s="124">
        <f t="shared" si="3"/>
        <v>24.130435428035572</v>
      </c>
      <c r="H124" s="122"/>
      <c r="K124" s="157"/>
    </row>
    <row r="125" spans="1:11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4"/>
        <v>0</v>
      </c>
      <c r="G125" s="121">
        <f t="shared" si="3"/>
        <v>0</v>
      </c>
      <c r="H125" s="122"/>
      <c r="K125" s="157"/>
    </row>
    <row r="126" spans="1:11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4"/>
        <v>0</v>
      </c>
      <c r="G126" s="121">
        <f t="shared" si="3"/>
        <v>0</v>
      </c>
      <c r="H126" s="122"/>
      <c r="K126" s="157"/>
    </row>
    <row r="127" spans="1:11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4"/>
        <v>0</v>
      </c>
      <c r="G127" s="121">
        <f t="shared" si="3"/>
        <v>0</v>
      </c>
      <c r="H127" s="122"/>
      <c r="K127" s="157"/>
    </row>
    <row r="128" spans="1:11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4"/>
        <v>0</v>
      </c>
      <c r="G128" s="121">
        <f t="shared" si="3"/>
        <v>0</v>
      </c>
      <c r="H128" s="122"/>
      <c r="K128" s="157"/>
    </row>
    <row r="129" spans="1:11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4"/>
        <v>0</v>
      </c>
      <c r="G129" s="121">
        <f t="shared" si="3"/>
        <v>0</v>
      </c>
      <c r="H129" s="122"/>
      <c r="K129" s="157"/>
    </row>
    <row r="130" spans="1:11" s="153" customFormat="1" x14ac:dyDescent="0.25">
      <c r="A130" s="158" t="s">
        <v>185</v>
      </c>
      <c r="B130" s="161" t="s">
        <v>186</v>
      </c>
      <c r="C130" s="160" t="s">
        <v>21</v>
      </c>
      <c r="D130" s="124">
        <v>-40.38591470704484</v>
      </c>
      <c r="E130" s="124">
        <v>77.372</v>
      </c>
      <c r="F130" s="124">
        <f t="shared" si="4"/>
        <v>117.75791470704485</v>
      </c>
      <c r="G130" s="124">
        <f t="shared" si="3"/>
        <v>-291.58164563375209</v>
      </c>
      <c r="H130" s="122"/>
      <c r="K130" s="157"/>
    </row>
    <row r="131" spans="1:11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4"/>
        <v>0</v>
      </c>
      <c r="G131" s="121">
        <f t="shared" si="3"/>
        <v>0</v>
      </c>
      <c r="H131" s="122"/>
      <c r="K131" s="157"/>
    </row>
    <row r="132" spans="1:11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4"/>
        <v>0</v>
      </c>
      <c r="G132" s="212">
        <f t="shared" si="3"/>
        <v>0</v>
      </c>
      <c r="H132" s="122"/>
      <c r="K132" s="157"/>
    </row>
    <row r="133" spans="1:11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4"/>
        <v>0</v>
      </c>
      <c r="G133" s="212">
        <f t="shared" si="3"/>
        <v>0</v>
      </c>
      <c r="H133" s="122"/>
      <c r="K133" s="157"/>
    </row>
    <row r="134" spans="1:11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4"/>
        <v>0</v>
      </c>
      <c r="G134" s="121">
        <f t="shared" si="3"/>
        <v>0</v>
      </c>
      <c r="H134" s="122"/>
      <c r="K134" s="157"/>
    </row>
    <row r="135" spans="1:11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4"/>
        <v>0</v>
      </c>
      <c r="G135" s="121">
        <f t="shared" si="3"/>
        <v>0</v>
      </c>
      <c r="H135" s="122"/>
      <c r="K135" s="157"/>
    </row>
    <row r="136" spans="1:11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4"/>
        <v>0</v>
      </c>
      <c r="G136" s="121">
        <f t="shared" si="3"/>
        <v>0</v>
      </c>
      <c r="H136" s="122"/>
      <c r="K136" s="157"/>
    </row>
    <row r="137" spans="1:11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4"/>
        <v>0</v>
      </c>
      <c r="G137" s="121">
        <f t="shared" si="3"/>
        <v>0</v>
      </c>
      <c r="H137" s="122"/>
      <c r="K137" s="157"/>
    </row>
    <row r="138" spans="1:11" s="153" customFormat="1" x14ac:dyDescent="0.25">
      <c r="A138" s="158" t="s">
        <v>199</v>
      </c>
      <c r="B138" s="161" t="s">
        <v>200</v>
      </c>
      <c r="C138" s="160" t="s">
        <v>21</v>
      </c>
      <c r="D138" s="124">
        <v>112.67036266744783</v>
      </c>
      <c r="E138" s="124">
        <v>12.355000000000004</v>
      </c>
      <c r="F138" s="124">
        <f t="shared" si="4"/>
        <v>-100.31536266744783</v>
      </c>
      <c r="G138" s="124">
        <f t="shared" si="3"/>
        <v>-89.034383392848042</v>
      </c>
      <c r="H138" s="122"/>
      <c r="K138" s="157"/>
    </row>
    <row r="139" spans="1:11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1337.9078054886797</v>
      </c>
      <c r="E139" s="124">
        <f>+E109-E124</f>
        <v>-415.16199999999992</v>
      </c>
      <c r="F139" s="124">
        <f t="shared" si="4"/>
        <v>-1753.0698054886798</v>
      </c>
      <c r="G139" s="124">
        <f t="shared" si="3"/>
        <v>-131.03068823552903</v>
      </c>
      <c r="H139" s="122"/>
      <c r="K139" s="157"/>
    </row>
    <row r="140" spans="1:11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4"/>
        <v>0</v>
      </c>
      <c r="G140" s="120">
        <f t="shared" si="3"/>
        <v>0</v>
      </c>
      <c r="H140" s="122"/>
      <c r="K140" s="157"/>
    </row>
    <row r="141" spans="1:11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4"/>
        <v>0</v>
      </c>
      <c r="G141" s="120">
        <f t="shared" si="3"/>
        <v>0</v>
      </c>
      <c r="H141" s="122"/>
      <c r="K141" s="157"/>
    </row>
    <row r="142" spans="1:11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4"/>
        <v>0</v>
      </c>
      <c r="G142" s="120">
        <f t="shared" ref="G142:G158" si="8">IFERROR(F142/D142*100,0)</f>
        <v>0</v>
      </c>
      <c r="H142" s="122"/>
      <c r="K142" s="157"/>
    </row>
    <row r="143" spans="1:11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4"/>
        <v>0</v>
      </c>
      <c r="G143" s="120">
        <f t="shared" si="8"/>
        <v>0</v>
      </c>
      <c r="H143" s="122"/>
      <c r="K143" s="157"/>
    </row>
    <row r="144" spans="1:11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4"/>
        <v>0</v>
      </c>
      <c r="G144" s="120">
        <f t="shared" si="8"/>
        <v>0</v>
      </c>
      <c r="H144" s="122"/>
      <c r="K144" s="157"/>
    </row>
    <row r="145" spans="1:11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-508.65608427451861</v>
      </c>
      <c r="E145" s="124">
        <f>+E115-E130</f>
        <v>-499.05316000000005</v>
      </c>
      <c r="F145" s="124">
        <f t="shared" si="4"/>
        <v>9.602924274518557</v>
      </c>
      <c r="G145" s="124">
        <f t="shared" si="8"/>
        <v>-1.8879011912764061</v>
      </c>
      <c r="H145" s="122"/>
      <c r="K145" s="157"/>
    </row>
    <row r="146" spans="1:11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4"/>
        <v>0</v>
      </c>
      <c r="G146" s="120">
        <f t="shared" si="8"/>
        <v>0</v>
      </c>
      <c r="H146" s="122"/>
      <c r="K146" s="157"/>
    </row>
    <row r="147" spans="1:11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9">+D117-D132</f>
        <v>1496.8191466110538</v>
      </c>
      <c r="E147" s="124">
        <f t="shared" ref="E147:E148" si="10">+E117-E132</f>
        <v>34.304000000000002</v>
      </c>
      <c r="F147" s="124">
        <f t="shared" si="4"/>
        <v>-1462.5151466110538</v>
      </c>
      <c r="G147" s="124">
        <f t="shared" si="8"/>
        <v>-97.708206761139607</v>
      </c>
      <c r="H147" s="122"/>
      <c r="K147" s="157"/>
    </row>
    <row r="148" spans="1:11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1">+D118-D133</f>
        <v>0</v>
      </c>
      <c r="E148" s="124">
        <f t="shared" si="10"/>
        <v>0</v>
      </c>
      <c r="F148" s="124">
        <f t="shared" si="4"/>
        <v>0</v>
      </c>
      <c r="G148" s="124">
        <f t="shared" si="8"/>
        <v>0</v>
      </c>
      <c r="H148" s="122"/>
      <c r="K148" s="157"/>
    </row>
    <row r="149" spans="1:11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4"/>
        <v>0</v>
      </c>
      <c r="G149" s="120">
        <f t="shared" si="8"/>
        <v>0</v>
      </c>
      <c r="H149" s="122"/>
      <c r="K149" s="157"/>
    </row>
    <row r="150" spans="1:11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4"/>
        <v>0</v>
      </c>
      <c r="G150" s="120">
        <f t="shared" si="8"/>
        <v>0</v>
      </c>
      <c r="H150" s="122"/>
      <c r="K150" s="157"/>
    </row>
    <row r="151" spans="1:11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4"/>
        <v>0</v>
      </c>
      <c r="G151" s="120">
        <f t="shared" si="8"/>
        <v>0</v>
      </c>
      <c r="H151" s="122"/>
      <c r="K151" s="157"/>
    </row>
    <row r="152" spans="1:11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2">+SUM(E152)-SUM(D152)</f>
        <v>0</v>
      </c>
      <c r="G152" s="120">
        <f t="shared" si="8"/>
        <v>0</v>
      </c>
      <c r="H152" s="122"/>
      <c r="K152" s="157"/>
    </row>
    <row r="153" spans="1:11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349.74474315214445</v>
      </c>
      <c r="E153" s="124">
        <f>+E123-E138</f>
        <v>49.587160000000054</v>
      </c>
      <c r="F153" s="124">
        <f t="shared" si="12"/>
        <v>-300.15758315214441</v>
      </c>
      <c r="G153" s="124">
        <f t="shared" si="8"/>
        <v>-85.821899836696375</v>
      </c>
      <c r="H153" s="122"/>
      <c r="K153" s="157"/>
    </row>
    <row r="154" spans="1:11" s="153" customFormat="1" x14ac:dyDescent="0.25">
      <c r="A154" s="158" t="s">
        <v>217</v>
      </c>
      <c r="B154" s="163" t="s">
        <v>218</v>
      </c>
      <c r="C154" s="160" t="s">
        <v>21</v>
      </c>
      <c r="D154" s="124">
        <v>1337.9078054886797</v>
      </c>
      <c r="E154" s="124">
        <v>0</v>
      </c>
      <c r="F154" s="124">
        <f t="shared" si="12"/>
        <v>-1337.9078054886797</v>
      </c>
      <c r="G154" s="124">
        <f t="shared" si="8"/>
        <v>-100</v>
      </c>
      <c r="H154" s="122"/>
      <c r="K154" s="157"/>
    </row>
    <row r="155" spans="1:11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2"/>
        <v>0</v>
      </c>
      <c r="G155" s="124">
        <f t="shared" si="8"/>
        <v>0</v>
      </c>
      <c r="H155" s="122"/>
      <c r="K155" s="157"/>
    </row>
    <row r="156" spans="1:11" s="153" customFormat="1" x14ac:dyDescent="0.25">
      <c r="A156" s="158" t="s">
        <v>221</v>
      </c>
      <c r="B156" s="161" t="s">
        <v>222</v>
      </c>
      <c r="C156" s="160" t="s">
        <v>21</v>
      </c>
      <c r="D156" s="124">
        <v>30.244371153228226</v>
      </c>
      <c r="E156" s="124">
        <v>0</v>
      </c>
      <c r="F156" s="124">
        <f t="shared" si="12"/>
        <v>-30.244371153228226</v>
      </c>
      <c r="G156" s="124">
        <f t="shared" si="8"/>
        <v>-100</v>
      </c>
      <c r="H156" s="122"/>
      <c r="K156" s="157"/>
    </row>
    <row r="157" spans="1:11" s="153" customFormat="1" x14ac:dyDescent="0.25">
      <c r="A157" s="158" t="s">
        <v>223</v>
      </c>
      <c r="B157" s="161" t="s">
        <v>224</v>
      </c>
      <c r="C157" s="160" t="s">
        <v>21</v>
      </c>
      <c r="D157" s="124">
        <v>47.66150201320756</v>
      </c>
      <c r="E157" s="124">
        <v>0</v>
      </c>
      <c r="F157" s="124">
        <f t="shared" si="12"/>
        <v>-47.66150201320756</v>
      </c>
      <c r="G157" s="124">
        <f t="shared" si="8"/>
        <v>-100</v>
      </c>
      <c r="H157" s="122"/>
      <c r="K157" s="157"/>
    </row>
    <row r="158" spans="1:11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1260.0019323222439</v>
      </c>
      <c r="E158" s="130">
        <f>+E154-E155-E156-E157</f>
        <v>0</v>
      </c>
      <c r="F158" s="130">
        <f t="shared" si="12"/>
        <v>-1260.0019323222439</v>
      </c>
      <c r="G158" s="130">
        <f t="shared" si="8"/>
        <v>-100</v>
      </c>
      <c r="H158" s="131"/>
      <c r="K158" s="157"/>
    </row>
    <row r="159" spans="1:11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K159" s="157"/>
    </row>
    <row r="160" spans="1:11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5700.2524710446187</v>
      </c>
      <c r="E160" s="124">
        <f>E109+E105+E69</f>
        <v>932.44783168000004</v>
      </c>
      <c r="F160" s="124">
        <f t="shared" si="12"/>
        <v>-4767.8046393646182</v>
      </c>
      <c r="G160" s="124">
        <f t="shared" ref="G160:G165" si="13">IFERROR(F160/D160*100,0)</f>
        <v>-83.641990658895821</v>
      </c>
      <c r="H160" s="122"/>
      <c r="K160" s="157"/>
    </row>
    <row r="161" spans="1:11" s="153" customFormat="1" x14ac:dyDescent="0.25">
      <c r="A161" s="158" t="s">
        <v>231</v>
      </c>
      <c r="B161" s="161" t="s">
        <v>232</v>
      </c>
      <c r="C161" s="160" t="s">
        <v>21</v>
      </c>
      <c r="D161" s="124">
        <v>19368.881914620004</v>
      </c>
      <c r="E161" s="124">
        <v>20579.026458170003</v>
      </c>
      <c r="F161" s="124">
        <f t="shared" si="12"/>
        <v>1210.1445435499991</v>
      </c>
      <c r="G161" s="124">
        <f t="shared" si="13"/>
        <v>6.2478802281124892</v>
      </c>
      <c r="H161" s="122"/>
      <c r="K161" s="157"/>
    </row>
    <row r="162" spans="1:11" s="153" customFormat="1" x14ac:dyDescent="0.25">
      <c r="A162" s="158" t="s">
        <v>233</v>
      </c>
      <c r="B162" s="164" t="s">
        <v>234</v>
      </c>
      <c r="C162" s="160" t="s">
        <v>21</v>
      </c>
      <c r="D162" s="124">
        <v>16229.349439739997</v>
      </c>
      <c r="E162" s="124">
        <v>16705.044157170003</v>
      </c>
      <c r="F162" s="124">
        <f t="shared" si="12"/>
        <v>475.69471743000577</v>
      </c>
      <c r="G162" s="124">
        <f t="shared" si="13"/>
        <v>2.9310769306944358</v>
      </c>
      <c r="H162" s="122"/>
      <c r="K162" s="157"/>
    </row>
    <row r="163" spans="1:11" s="153" customFormat="1" x14ac:dyDescent="0.25">
      <c r="A163" s="158" t="s">
        <v>235</v>
      </c>
      <c r="B163" s="161" t="s">
        <v>236</v>
      </c>
      <c r="C163" s="160" t="s">
        <v>21</v>
      </c>
      <c r="D163" s="124">
        <v>21035.220397009998</v>
      </c>
      <c r="E163" s="124">
        <v>19525.676291150008</v>
      </c>
      <c r="F163" s="124">
        <f t="shared" si="12"/>
        <v>-1509.5441058599899</v>
      </c>
      <c r="G163" s="124">
        <f t="shared" si="13"/>
        <v>-7.176269501196006</v>
      </c>
      <c r="H163" s="122"/>
      <c r="K163" s="157"/>
    </row>
    <row r="164" spans="1:11" s="153" customFormat="1" x14ac:dyDescent="0.25">
      <c r="A164" s="167" t="s">
        <v>237</v>
      </c>
      <c r="B164" s="164" t="s">
        <v>238</v>
      </c>
      <c r="C164" s="160" t="s">
        <v>21</v>
      </c>
      <c r="D164" s="127">
        <v>586.36671955999191</v>
      </c>
      <c r="E164" s="127">
        <v>14679.622248490004</v>
      </c>
      <c r="F164" s="127">
        <f t="shared" si="12"/>
        <v>14093.255528930013</v>
      </c>
      <c r="G164" s="127">
        <f t="shared" si="13"/>
        <v>2403.4883049818304</v>
      </c>
      <c r="H164" s="128"/>
      <c r="K164" s="157"/>
    </row>
    <row r="165" spans="1:11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3.6902260915392611</v>
      </c>
      <c r="E165" s="130">
        <f>E163/E160</f>
        <v>20.940234539416981</v>
      </c>
      <c r="F165" s="130">
        <f t="shared" si="12"/>
        <v>17.250008447877718</v>
      </c>
      <c r="G165" s="130">
        <f t="shared" si="13"/>
        <v>467.45126233396775</v>
      </c>
      <c r="H165" s="131"/>
      <c r="K165" s="157"/>
    </row>
    <row r="166" spans="1:11" s="153" customFormat="1" ht="19.5" thickBot="1" x14ac:dyDescent="0.3">
      <c r="A166" s="321" t="s">
        <v>241</v>
      </c>
      <c r="B166" s="322"/>
      <c r="C166" s="322"/>
      <c r="D166" s="322"/>
      <c r="E166" s="322"/>
      <c r="F166" s="322"/>
      <c r="G166" s="322"/>
      <c r="H166" s="323"/>
      <c r="K166" s="157"/>
    </row>
    <row r="167" spans="1:11" s="153" customFormat="1" x14ac:dyDescent="0.25">
      <c r="A167" s="174" t="s">
        <v>242</v>
      </c>
      <c r="B167" s="175" t="s">
        <v>243</v>
      </c>
      <c r="C167" s="160" t="s">
        <v>21</v>
      </c>
      <c r="D167" s="116">
        <v>26074.342665888831</v>
      </c>
      <c r="E167" s="116">
        <v>9595.9415807109945</v>
      </c>
      <c r="F167" s="132">
        <f t="shared" si="12"/>
        <v>-16478.401085177837</v>
      </c>
      <c r="G167" s="132">
        <f t="shared" ref="G167:G230" si="14">IFERROR(F167/D167*100,0)</f>
        <v>-63.197762245931258</v>
      </c>
      <c r="H167" s="133"/>
      <c r="K167" s="157"/>
    </row>
    <row r="168" spans="1:11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2"/>
        <v>0</v>
      </c>
      <c r="G168" s="121">
        <f t="shared" si="14"/>
        <v>0</v>
      </c>
      <c r="H168" s="122"/>
      <c r="K168" s="157"/>
    </row>
    <row r="169" spans="1:11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2"/>
        <v>0</v>
      </c>
      <c r="G169" s="121">
        <f t="shared" si="14"/>
        <v>0</v>
      </c>
      <c r="H169" s="122"/>
      <c r="K169" s="157"/>
    </row>
    <row r="170" spans="1:11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2"/>
        <v>0</v>
      </c>
      <c r="G170" s="121">
        <f t="shared" si="14"/>
        <v>0</v>
      </c>
      <c r="H170" s="122"/>
      <c r="K170" s="157"/>
    </row>
    <row r="171" spans="1:11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2"/>
        <v>0</v>
      </c>
      <c r="G171" s="121">
        <f t="shared" si="14"/>
        <v>0</v>
      </c>
      <c r="H171" s="122"/>
      <c r="K171" s="157"/>
    </row>
    <row r="172" spans="1:11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2"/>
        <v>0</v>
      </c>
      <c r="G172" s="121">
        <f t="shared" si="14"/>
        <v>0</v>
      </c>
      <c r="H172" s="122"/>
      <c r="K172" s="157"/>
    </row>
    <row r="173" spans="1:11" s="153" customFormat="1" x14ac:dyDescent="0.25">
      <c r="A173" s="158" t="s">
        <v>249</v>
      </c>
      <c r="B173" s="159" t="s">
        <v>33</v>
      </c>
      <c r="C173" s="160" t="s">
        <v>21</v>
      </c>
      <c r="D173" s="124">
        <v>24191.995057594566</v>
      </c>
      <c r="E173" s="124">
        <v>9022.304609271001</v>
      </c>
      <c r="F173" s="124">
        <f t="shared" si="12"/>
        <v>-15169.690448323565</v>
      </c>
      <c r="G173" s="124">
        <f t="shared" si="14"/>
        <v>-62.705413142688947</v>
      </c>
      <c r="H173" s="122"/>
      <c r="K173" s="157"/>
    </row>
    <row r="174" spans="1:11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2"/>
        <v>0</v>
      </c>
      <c r="G174" s="121">
        <f t="shared" si="14"/>
        <v>0</v>
      </c>
      <c r="H174" s="122"/>
      <c r="K174" s="157"/>
    </row>
    <row r="175" spans="1:11" s="153" customFormat="1" x14ac:dyDescent="0.25">
      <c r="A175" s="158" t="s">
        <v>251</v>
      </c>
      <c r="B175" s="159" t="s">
        <v>37</v>
      </c>
      <c r="C175" s="160" t="s">
        <v>21</v>
      </c>
      <c r="D175" s="124">
        <v>914.57611620846603</v>
      </c>
      <c r="E175" s="124">
        <v>422.49079496999997</v>
      </c>
      <c r="F175" s="124">
        <f t="shared" si="12"/>
        <v>-492.08532123846607</v>
      </c>
      <c r="G175" s="124">
        <f t="shared" si="14"/>
        <v>-53.804742166074824</v>
      </c>
      <c r="H175" s="122"/>
      <c r="K175" s="157"/>
    </row>
    <row r="176" spans="1:11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2"/>
        <v>0</v>
      </c>
      <c r="G176" s="124">
        <f t="shared" si="14"/>
        <v>0</v>
      </c>
      <c r="H176" s="122"/>
      <c r="K176" s="157"/>
    </row>
    <row r="177" spans="1:11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2"/>
        <v>0</v>
      </c>
      <c r="G177" s="121">
        <f t="shared" si="14"/>
        <v>0</v>
      </c>
      <c r="H177" s="122"/>
      <c r="K177" s="157"/>
    </row>
    <row r="178" spans="1:11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2"/>
        <v>0</v>
      </c>
      <c r="G178" s="121">
        <f t="shared" si="14"/>
        <v>0</v>
      </c>
      <c r="H178" s="122"/>
      <c r="K178" s="157"/>
    </row>
    <row r="179" spans="1:11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2"/>
        <v>0</v>
      </c>
      <c r="G179" s="121">
        <f t="shared" si="14"/>
        <v>0</v>
      </c>
      <c r="H179" s="122"/>
      <c r="K179" s="157"/>
    </row>
    <row r="180" spans="1:11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2"/>
        <v>0</v>
      </c>
      <c r="G180" s="121">
        <f t="shared" si="14"/>
        <v>0</v>
      </c>
      <c r="H180" s="122"/>
      <c r="K180" s="157"/>
    </row>
    <row r="181" spans="1:11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2"/>
        <v>0</v>
      </c>
      <c r="G181" s="121">
        <f t="shared" si="14"/>
        <v>0</v>
      </c>
      <c r="H181" s="122"/>
      <c r="K181" s="157"/>
    </row>
    <row r="182" spans="1:11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 t="s">
        <v>228</v>
      </c>
      <c r="F182" s="120">
        <f t="shared" si="12"/>
        <v>0</v>
      </c>
      <c r="G182" s="121">
        <f t="shared" si="14"/>
        <v>0</v>
      </c>
      <c r="H182" s="122"/>
      <c r="K182" s="157"/>
    </row>
    <row r="183" spans="1:11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2"/>
        <v>0</v>
      </c>
      <c r="G183" s="121">
        <f t="shared" si="14"/>
        <v>0</v>
      </c>
      <c r="H183" s="122"/>
      <c r="K183" s="157"/>
    </row>
    <row r="184" spans="1:11" s="153" customFormat="1" x14ac:dyDescent="0.25">
      <c r="A184" s="158" t="s">
        <v>263</v>
      </c>
      <c r="B184" s="159" t="s">
        <v>49</v>
      </c>
      <c r="C184" s="160" t="s">
        <v>21</v>
      </c>
      <c r="D184" s="124">
        <v>967.77149208579806</v>
      </c>
      <c r="E184" s="124">
        <v>151.14617646999383</v>
      </c>
      <c r="F184" s="124">
        <f t="shared" si="12"/>
        <v>-816.6253156158042</v>
      </c>
      <c r="G184" s="124">
        <f t="shared" si="14"/>
        <v>-84.382038765759177</v>
      </c>
      <c r="H184" s="122"/>
      <c r="K184" s="157"/>
    </row>
    <row r="185" spans="1:11" s="153" customFormat="1" x14ac:dyDescent="0.25">
      <c r="A185" s="158" t="s">
        <v>264</v>
      </c>
      <c r="B185" s="163" t="s">
        <v>265</v>
      </c>
      <c r="C185" s="160" t="s">
        <v>21</v>
      </c>
      <c r="D185" s="124">
        <v>23706.457670465668</v>
      </c>
      <c r="E185" s="124">
        <v>9030.6711181118644</v>
      </c>
      <c r="F185" s="124">
        <f t="shared" si="12"/>
        <v>-14675.786552353804</v>
      </c>
      <c r="G185" s="124">
        <f t="shared" si="14"/>
        <v>-61.9062820618595</v>
      </c>
      <c r="H185" s="122"/>
      <c r="K185" s="157"/>
    </row>
    <row r="186" spans="1:11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3.6296909999999995E-2</v>
      </c>
      <c r="F186" s="211">
        <f t="shared" si="12"/>
        <v>3.6296909999999995E-2</v>
      </c>
      <c r="G186" s="211">
        <f t="shared" si="14"/>
        <v>0</v>
      </c>
      <c r="H186" s="122"/>
      <c r="K186" s="157"/>
    </row>
    <row r="187" spans="1:11" s="153" customFormat="1" x14ac:dyDescent="0.25">
      <c r="A187" s="158" t="s">
        <v>268</v>
      </c>
      <c r="B187" s="161" t="s">
        <v>269</v>
      </c>
      <c r="C187" s="160" t="s">
        <v>21</v>
      </c>
      <c r="D187" s="124">
        <v>5421.5621564585708</v>
      </c>
      <c r="E187" s="124">
        <v>2013.1327376199999</v>
      </c>
      <c r="F187" s="124">
        <f t="shared" si="12"/>
        <v>-3408.4294188385711</v>
      </c>
      <c r="G187" s="124">
        <f t="shared" si="14"/>
        <v>-62.868031767895438</v>
      </c>
      <c r="H187" s="122"/>
      <c r="K187" s="157"/>
    </row>
    <row r="188" spans="1:11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2"/>
        <v>0</v>
      </c>
      <c r="G188" s="124">
        <f t="shared" si="14"/>
        <v>0</v>
      </c>
      <c r="H188" s="122"/>
      <c r="K188" s="157"/>
    </row>
    <row r="189" spans="1:11" s="153" customFormat="1" x14ac:dyDescent="0.25">
      <c r="A189" s="158" t="s">
        <v>272</v>
      </c>
      <c r="B189" s="164" t="s">
        <v>273</v>
      </c>
      <c r="C189" s="160" t="s">
        <v>21</v>
      </c>
      <c r="D189" s="124">
        <v>124.17566503020998</v>
      </c>
      <c r="E189" s="124">
        <v>75.940710539999984</v>
      </c>
      <c r="F189" s="124">
        <f t="shared" si="12"/>
        <v>-48.234954490210001</v>
      </c>
      <c r="G189" s="124">
        <f t="shared" si="14"/>
        <v>-38.844128177993007</v>
      </c>
      <c r="H189" s="122"/>
      <c r="K189" s="157"/>
    </row>
    <row r="190" spans="1:11" s="153" customFormat="1" x14ac:dyDescent="0.25">
      <c r="A190" s="158" t="s">
        <v>274</v>
      </c>
      <c r="B190" s="164" t="s">
        <v>275</v>
      </c>
      <c r="C190" s="160" t="s">
        <v>21</v>
      </c>
      <c r="D190" s="124">
        <v>5297.3864914283613</v>
      </c>
      <c r="E190" s="124">
        <v>1937.1920270799999</v>
      </c>
      <c r="F190" s="124">
        <f t="shared" si="12"/>
        <v>-3360.1944643483612</v>
      </c>
      <c r="G190" s="124">
        <f t="shared" si="14"/>
        <v>-63.431174406199212</v>
      </c>
      <c r="H190" s="122"/>
      <c r="K190" s="157"/>
    </row>
    <row r="191" spans="1:11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5706.8711514299994</v>
      </c>
      <c r="E191" s="124">
        <v>1662.1589801600001</v>
      </c>
      <c r="F191" s="124">
        <f t="shared" si="12"/>
        <v>-4044.7121712699991</v>
      </c>
      <c r="G191" s="124">
        <f t="shared" si="14"/>
        <v>-70.874426002354994</v>
      </c>
      <c r="H191" s="122"/>
      <c r="K191" s="157"/>
    </row>
    <row r="192" spans="1:11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609.07852427812543</v>
      </c>
      <c r="E192" s="124">
        <v>2187.1384706700001</v>
      </c>
      <c r="F192" s="124">
        <f t="shared" si="12"/>
        <v>1578.0599463918747</v>
      </c>
      <c r="G192" s="124">
        <f t="shared" si="14"/>
        <v>259.08973695340478</v>
      </c>
      <c r="H192" s="122"/>
      <c r="K192" s="157"/>
    </row>
    <row r="193" spans="1:11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2"/>
        <v>0</v>
      </c>
      <c r="G193" s="120">
        <f t="shared" si="14"/>
        <v>0</v>
      </c>
      <c r="H193" s="122"/>
      <c r="K193" s="157"/>
    </row>
    <row r="194" spans="1:11" s="153" customFormat="1" x14ac:dyDescent="0.25">
      <c r="A194" s="158" t="s">
        <v>282</v>
      </c>
      <c r="B194" s="161" t="s">
        <v>283</v>
      </c>
      <c r="C194" s="160" t="s">
        <v>21</v>
      </c>
      <c r="D194" s="124">
        <v>4896.9996125184189</v>
      </c>
      <c r="E194" s="124">
        <v>1119.0563936301999</v>
      </c>
      <c r="F194" s="124">
        <f t="shared" si="12"/>
        <v>-3777.9432188882192</v>
      </c>
      <c r="G194" s="124">
        <f t="shared" si="14"/>
        <v>-77.148121662711475</v>
      </c>
      <c r="H194" s="122"/>
      <c r="K194" s="157"/>
    </row>
    <row r="195" spans="1:11" s="153" customFormat="1" x14ac:dyDescent="0.25">
      <c r="A195" s="158" t="s">
        <v>284</v>
      </c>
      <c r="B195" s="161" t="s">
        <v>285</v>
      </c>
      <c r="C195" s="160" t="s">
        <v>21</v>
      </c>
      <c r="D195" s="124">
        <v>1432.3410054476426</v>
      </c>
      <c r="E195" s="124">
        <v>339.32844358920886</v>
      </c>
      <c r="F195" s="124">
        <f t="shared" si="12"/>
        <v>-1093.0125618584339</v>
      </c>
      <c r="G195" s="124">
        <f t="shared" si="14"/>
        <v>-76.309521105753717</v>
      </c>
      <c r="H195" s="122"/>
      <c r="K195" s="157"/>
    </row>
    <row r="196" spans="1:11" s="153" customFormat="1" x14ac:dyDescent="0.25">
      <c r="A196" s="158" t="s">
        <v>286</v>
      </c>
      <c r="B196" s="161" t="s">
        <v>287</v>
      </c>
      <c r="C196" s="160" t="s">
        <v>21</v>
      </c>
      <c r="D196" s="124">
        <v>1622.5746280815963</v>
      </c>
      <c r="E196" s="124">
        <v>222.08334983999998</v>
      </c>
      <c r="F196" s="124">
        <f t="shared" si="12"/>
        <v>-1400.4912782415963</v>
      </c>
      <c r="G196" s="124">
        <f t="shared" si="14"/>
        <v>-86.312903826027792</v>
      </c>
      <c r="H196" s="122"/>
      <c r="K196" s="157"/>
    </row>
    <row r="197" spans="1:11" s="153" customFormat="1" x14ac:dyDescent="0.25">
      <c r="A197" s="158" t="s">
        <v>288</v>
      </c>
      <c r="B197" s="164" t="s">
        <v>289</v>
      </c>
      <c r="C197" s="160" t="s">
        <v>21</v>
      </c>
      <c r="D197" s="124">
        <v>63.761738675886605</v>
      </c>
      <c r="E197" s="124">
        <v>0</v>
      </c>
      <c r="F197" s="124">
        <f t="shared" si="12"/>
        <v>-63.761738675886605</v>
      </c>
      <c r="G197" s="124">
        <f t="shared" si="14"/>
        <v>-100</v>
      </c>
      <c r="H197" s="122"/>
      <c r="K197" s="157"/>
    </row>
    <row r="198" spans="1:11" s="153" customFormat="1" x14ac:dyDescent="0.25">
      <c r="A198" s="158" t="s">
        <v>290</v>
      </c>
      <c r="B198" s="161" t="s">
        <v>291</v>
      </c>
      <c r="C198" s="160" t="s">
        <v>21</v>
      </c>
      <c r="D198" s="124">
        <v>635.13993390354949</v>
      </c>
      <c r="E198" s="124">
        <v>243.03999250999999</v>
      </c>
      <c r="F198" s="124">
        <f t="shared" si="12"/>
        <v>-392.0999413935495</v>
      </c>
      <c r="G198" s="124">
        <f t="shared" si="14"/>
        <v>-61.734417954751478</v>
      </c>
      <c r="H198" s="122"/>
      <c r="K198" s="157"/>
    </row>
    <row r="199" spans="1:11" s="153" customFormat="1" x14ac:dyDescent="0.25">
      <c r="A199" s="158" t="s">
        <v>292</v>
      </c>
      <c r="B199" s="161" t="s">
        <v>293</v>
      </c>
      <c r="C199" s="160" t="s">
        <v>21</v>
      </c>
      <c r="D199" s="124">
        <v>230.45255772830558</v>
      </c>
      <c r="E199" s="124">
        <v>129.34174763999999</v>
      </c>
      <c r="F199" s="124">
        <f t="shared" si="12"/>
        <v>-101.11081008830558</v>
      </c>
      <c r="G199" s="124">
        <f t="shared" si="14"/>
        <v>-43.874891684869567</v>
      </c>
      <c r="H199" s="122"/>
      <c r="K199" s="157"/>
    </row>
    <row r="200" spans="1:11" s="153" customFormat="1" x14ac:dyDescent="0.25">
      <c r="A200" s="158" t="s">
        <v>294</v>
      </c>
      <c r="B200" s="161" t="s">
        <v>295</v>
      </c>
      <c r="C200" s="160" t="s">
        <v>21</v>
      </c>
      <c r="D200" s="124">
        <v>285.92181194239993</v>
      </c>
      <c r="E200" s="124">
        <v>41.730992180000001</v>
      </c>
      <c r="F200" s="124">
        <f t="shared" si="12"/>
        <v>-244.19081976239994</v>
      </c>
      <c r="G200" s="124">
        <f t="shared" si="14"/>
        <v>-85.404753874319013</v>
      </c>
      <c r="H200" s="122"/>
      <c r="K200" s="157"/>
    </row>
    <row r="201" spans="1:11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2688.9041702409859</v>
      </c>
      <c r="E201" s="124">
        <v>935.94419105999998</v>
      </c>
      <c r="F201" s="124">
        <f t="shared" si="12"/>
        <v>-1752.959979180986</v>
      </c>
      <c r="G201" s="124">
        <f t="shared" si="14"/>
        <v>-65.192356000693081</v>
      </c>
      <c r="H201" s="122"/>
      <c r="K201" s="157"/>
    </row>
    <row r="202" spans="1:11" s="153" customFormat="1" x14ac:dyDescent="0.25">
      <c r="A202" s="158" t="s">
        <v>298</v>
      </c>
      <c r="B202" s="161" t="s">
        <v>299</v>
      </c>
      <c r="C202" s="160" t="s">
        <v>21</v>
      </c>
      <c r="D202" s="124">
        <v>176.61211843607884</v>
      </c>
      <c r="E202" s="124">
        <v>137.67952230245538</v>
      </c>
      <c r="F202" s="124">
        <f t="shared" si="12"/>
        <v>-38.932596133623463</v>
      </c>
      <c r="G202" s="124">
        <f t="shared" si="14"/>
        <v>-22.044124988917066</v>
      </c>
      <c r="H202" s="122"/>
      <c r="K202" s="157"/>
    </row>
    <row r="203" spans="1:11" s="153" customFormat="1" x14ac:dyDescent="0.25">
      <c r="A203" s="158" t="s">
        <v>300</v>
      </c>
      <c r="B203" s="163" t="s">
        <v>301</v>
      </c>
      <c r="C203" s="160" t="s">
        <v>21</v>
      </c>
      <c r="D203" s="124">
        <v>23.995558942489886</v>
      </c>
      <c r="E203" s="124">
        <v>1.1700980000000001</v>
      </c>
      <c r="F203" s="124">
        <f t="shared" si="12"/>
        <v>-22.825460942489887</v>
      </c>
      <c r="G203" s="124">
        <f t="shared" si="14"/>
        <v>-95.123689334329029</v>
      </c>
      <c r="H203" s="122"/>
      <c r="K203" s="157"/>
    </row>
    <row r="204" spans="1:11" s="153" customFormat="1" x14ac:dyDescent="0.25">
      <c r="A204" s="158" t="s">
        <v>302</v>
      </c>
      <c r="B204" s="161" t="s">
        <v>303</v>
      </c>
      <c r="C204" s="160" t="s">
        <v>21</v>
      </c>
      <c r="D204" s="124">
        <v>8.6181819359999992</v>
      </c>
      <c r="E204" s="124">
        <v>1.1700980000000001</v>
      </c>
      <c r="F204" s="124">
        <f t="shared" si="12"/>
        <v>-7.4480839359999989</v>
      </c>
      <c r="G204" s="124">
        <f t="shared" si="14"/>
        <v>-86.422913687720509</v>
      </c>
      <c r="H204" s="122"/>
      <c r="K204" s="157"/>
    </row>
    <row r="205" spans="1:11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2"/>
        <v>0</v>
      </c>
      <c r="G205" s="120">
        <f t="shared" si="14"/>
        <v>0</v>
      </c>
      <c r="H205" s="122"/>
      <c r="K205" s="157"/>
    </row>
    <row r="206" spans="1:11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2"/>
        <v>0</v>
      </c>
      <c r="G206" s="120">
        <f t="shared" si="14"/>
        <v>0</v>
      </c>
      <c r="H206" s="122"/>
      <c r="K206" s="157"/>
    </row>
    <row r="207" spans="1:11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2"/>
        <v>0</v>
      </c>
      <c r="G207" s="120">
        <f t="shared" si="14"/>
        <v>0</v>
      </c>
      <c r="H207" s="122"/>
      <c r="K207" s="157"/>
    </row>
    <row r="208" spans="1:11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2"/>
        <v>0</v>
      </c>
      <c r="G208" s="120">
        <f t="shared" si="14"/>
        <v>0</v>
      </c>
      <c r="H208" s="122"/>
      <c r="K208" s="157"/>
    </row>
    <row r="209" spans="1:11" s="153" customFormat="1" x14ac:dyDescent="0.25">
      <c r="A209" s="158" t="s">
        <v>312</v>
      </c>
      <c r="B209" s="161" t="s">
        <v>313</v>
      </c>
      <c r="C209" s="160" t="s">
        <v>21</v>
      </c>
      <c r="D209" s="124">
        <v>15.377377006489887</v>
      </c>
      <c r="E209" s="124">
        <v>0</v>
      </c>
      <c r="F209" s="124">
        <f t="shared" si="12"/>
        <v>-15.377377006489887</v>
      </c>
      <c r="G209" s="124">
        <f t="shared" si="14"/>
        <v>-100</v>
      </c>
      <c r="H209" s="122"/>
      <c r="K209" s="157"/>
    </row>
    <row r="210" spans="1:11" s="153" customFormat="1" x14ac:dyDescent="0.25">
      <c r="A210" s="158" t="s">
        <v>314</v>
      </c>
      <c r="B210" s="163" t="s">
        <v>315</v>
      </c>
      <c r="C210" s="160" t="s">
        <v>21</v>
      </c>
      <c r="D210" s="124">
        <v>4102.4281459899994</v>
      </c>
      <c r="E210" s="124">
        <v>510.87378127456361</v>
      </c>
      <c r="F210" s="124">
        <f t="shared" si="12"/>
        <v>-3591.5543647154359</v>
      </c>
      <c r="G210" s="124">
        <f t="shared" si="14"/>
        <v>-87.547038897587342</v>
      </c>
      <c r="H210" s="122"/>
      <c r="K210" s="157"/>
    </row>
    <row r="211" spans="1:11" s="153" customFormat="1" x14ac:dyDescent="0.25">
      <c r="A211" s="158" t="s">
        <v>316</v>
      </c>
      <c r="B211" s="161" t="s">
        <v>317</v>
      </c>
      <c r="C211" s="160" t="s">
        <v>21</v>
      </c>
      <c r="D211" s="124">
        <v>4045.9647461807385</v>
      </c>
      <c r="E211" s="124">
        <v>406.58441321059121</v>
      </c>
      <c r="F211" s="124">
        <f t="shared" si="12"/>
        <v>-3639.3803329701473</v>
      </c>
      <c r="G211" s="124">
        <f t="shared" si="14"/>
        <v>-89.950866141520535</v>
      </c>
      <c r="H211" s="122"/>
      <c r="K211" s="157"/>
    </row>
    <row r="212" spans="1:11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2"/>
        <v>0</v>
      </c>
      <c r="G212" s="124">
        <f t="shared" si="14"/>
        <v>0</v>
      </c>
      <c r="H212" s="122"/>
      <c r="K212" s="157"/>
    </row>
    <row r="213" spans="1:11" s="153" customFormat="1" x14ac:dyDescent="0.25">
      <c r="A213" s="158" t="s">
        <v>320</v>
      </c>
      <c r="B213" s="164" t="s">
        <v>321</v>
      </c>
      <c r="C213" s="160" t="s">
        <v>21</v>
      </c>
      <c r="D213" s="124">
        <v>3147.7882516167965</v>
      </c>
      <c r="E213" s="124">
        <v>158.93757888000002</v>
      </c>
      <c r="F213" s="124">
        <f t="shared" si="12"/>
        <v>-2988.8506727367967</v>
      </c>
      <c r="G213" s="124">
        <f t="shared" si="14"/>
        <v>-94.950817330283741</v>
      </c>
      <c r="H213" s="122"/>
      <c r="K213" s="157"/>
    </row>
    <row r="214" spans="1:11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2"/>
        <v>0</v>
      </c>
      <c r="G214" s="124">
        <f t="shared" si="14"/>
        <v>0</v>
      </c>
      <c r="H214" s="122"/>
      <c r="K214" s="157"/>
    </row>
    <row r="215" spans="1:11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2"/>
        <v>0</v>
      </c>
      <c r="G215" s="124">
        <f t="shared" si="14"/>
        <v>0</v>
      </c>
      <c r="H215" s="122"/>
      <c r="K215" s="157"/>
    </row>
    <row r="216" spans="1:11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5">+SUM(E216)-SUM(D216)</f>
        <v>0</v>
      </c>
      <c r="G216" s="124">
        <f t="shared" si="14"/>
        <v>0</v>
      </c>
      <c r="H216" s="122"/>
      <c r="K216" s="157"/>
    </row>
    <row r="217" spans="1:11" s="153" customFormat="1" x14ac:dyDescent="0.25">
      <c r="A217" s="158" t="s">
        <v>328</v>
      </c>
      <c r="B217" s="164" t="s">
        <v>329</v>
      </c>
      <c r="C217" s="160" t="s">
        <v>21</v>
      </c>
      <c r="D217" s="124">
        <v>898.17649456394201</v>
      </c>
      <c r="E217" s="124">
        <v>247.64683433059116</v>
      </c>
      <c r="F217" s="124">
        <f t="shared" si="15"/>
        <v>-650.5296602333508</v>
      </c>
      <c r="G217" s="124">
        <f t="shared" si="14"/>
        <v>-72.42782060881899</v>
      </c>
      <c r="H217" s="122"/>
      <c r="K217" s="157"/>
    </row>
    <row r="218" spans="1:11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5"/>
        <v>0</v>
      </c>
      <c r="G218" s="124">
        <f t="shared" si="14"/>
        <v>0</v>
      </c>
      <c r="H218" s="122"/>
      <c r="K218" s="157"/>
    </row>
    <row r="219" spans="1:11" s="153" customFormat="1" x14ac:dyDescent="0.25">
      <c r="A219" s="158" t="s">
        <v>332</v>
      </c>
      <c r="B219" s="161" t="s">
        <v>333</v>
      </c>
      <c r="C219" s="160" t="s">
        <v>21</v>
      </c>
      <c r="D219" s="124">
        <v>56.463399809261006</v>
      </c>
      <c r="E219" s="124">
        <v>104.28936806397243</v>
      </c>
      <c r="F219" s="124">
        <f t="shared" si="15"/>
        <v>47.825968254711427</v>
      </c>
      <c r="G219" s="124">
        <f t="shared" si="14"/>
        <v>84.702601005735247</v>
      </c>
      <c r="H219" s="122"/>
      <c r="K219" s="157"/>
    </row>
    <row r="220" spans="1:11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4"/>
        <v>0</v>
      </c>
      <c r="H220" s="122"/>
      <c r="K220" s="157"/>
    </row>
    <row r="221" spans="1:11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192.67894344865724</v>
      </c>
      <c r="E221" s="124">
        <v>116.18650882</v>
      </c>
      <c r="F221" s="124">
        <f t="shared" si="15"/>
        <v>-76.492434628657236</v>
      </c>
      <c r="G221" s="124">
        <f t="shared" si="14"/>
        <v>-39.699426029414582</v>
      </c>
      <c r="H221" s="122"/>
      <c r="K221" s="157"/>
    </row>
    <row r="222" spans="1:11" s="153" customFormat="1" x14ac:dyDescent="0.25">
      <c r="A222" s="158" t="s">
        <v>337</v>
      </c>
      <c r="B222" s="163" t="s">
        <v>338</v>
      </c>
      <c r="C222" s="160" t="s">
        <v>21</v>
      </c>
      <c r="D222" s="124">
        <v>17901.038832879996</v>
      </c>
      <c r="E222" s="124">
        <v>33336.72596494</v>
      </c>
      <c r="F222" s="124">
        <f t="shared" si="15"/>
        <v>15435.687132060004</v>
      </c>
      <c r="G222" s="124">
        <f t="shared" si="14"/>
        <v>86.227884739897206</v>
      </c>
      <c r="H222" s="122"/>
      <c r="K222" s="157"/>
    </row>
    <row r="223" spans="1:11" s="153" customFormat="1" x14ac:dyDescent="0.25">
      <c r="A223" s="158" t="s">
        <v>339</v>
      </c>
      <c r="B223" s="161" t="s">
        <v>340</v>
      </c>
      <c r="C223" s="160" t="s">
        <v>21</v>
      </c>
      <c r="D223" s="124">
        <v>7.0000000000000009</v>
      </c>
      <c r="E223" s="124">
        <v>3.4144500600000001</v>
      </c>
      <c r="F223" s="124">
        <f t="shared" si="15"/>
        <v>-3.5855499400000008</v>
      </c>
      <c r="G223" s="124">
        <f t="shared" si="14"/>
        <v>-51.222142000000005</v>
      </c>
      <c r="H223" s="122"/>
      <c r="K223" s="157"/>
    </row>
    <row r="224" spans="1:11" s="153" customFormat="1" x14ac:dyDescent="0.25">
      <c r="A224" s="158" t="s">
        <v>341</v>
      </c>
      <c r="B224" s="161" t="s">
        <v>342</v>
      </c>
      <c r="C224" s="160" t="s">
        <v>21</v>
      </c>
      <c r="D224" s="124">
        <v>17894.038832879996</v>
      </c>
      <c r="E224" s="124">
        <v>1730.1077381500004</v>
      </c>
      <c r="F224" s="124">
        <f t="shared" si="15"/>
        <v>-16163.931094729996</v>
      </c>
      <c r="G224" s="124">
        <f t="shared" si="14"/>
        <v>-90.331373736761108</v>
      </c>
      <c r="H224" s="122"/>
      <c r="K224" s="157"/>
    </row>
    <row r="225" spans="1:11" s="153" customFormat="1" x14ac:dyDescent="0.25">
      <c r="A225" s="158" t="s">
        <v>343</v>
      </c>
      <c r="B225" s="164" t="s">
        <v>344</v>
      </c>
      <c r="C225" s="160" t="s">
        <v>21</v>
      </c>
      <c r="D225" s="124">
        <v>472.20858423999562</v>
      </c>
      <c r="E225" s="124">
        <v>620.44591591000005</v>
      </c>
      <c r="F225" s="124">
        <f t="shared" si="15"/>
        <v>148.23733167000444</v>
      </c>
      <c r="G225" s="124">
        <f t="shared" si="14"/>
        <v>31.392341566299052</v>
      </c>
      <c r="H225" s="122"/>
      <c r="K225" s="157"/>
    </row>
    <row r="226" spans="1:11" s="153" customFormat="1" x14ac:dyDescent="0.25">
      <c r="A226" s="158" t="s">
        <v>345</v>
      </c>
      <c r="B226" s="164" t="s">
        <v>346</v>
      </c>
      <c r="C226" s="160" t="s">
        <v>21</v>
      </c>
      <c r="D226" s="124">
        <v>1272.72474401</v>
      </c>
      <c r="E226" s="124">
        <v>0</v>
      </c>
      <c r="F226" s="124">
        <f t="shared" si="15"/>
        <v>-1272.72474401</v>
      </c>
      <c r="G226" s="124">
        <f t="shared" si="14"/>
        <v>-100</v>
      </c>
      <c r="H226" s="122"/>
      <c r="K226" s="157"/>
    </row>
    <row r="227" spans="1:11" s="153" customFormat="1" x14ac:dyDescent="0.25">
      <c r="A227" s="158" t="s">
        <v>347</v>
      </c>
      <c r="B227" s="164" t="s">
        <v>348</v>
      </c>
      <c r="C227" s="160" t="s">
        <v>21</v>
      </c>
      <c r="D227" s="124">
        <v>16149.105504630001</v>
      </c>
      <c r="E227" s="124">
        <v>1109.6618222400002</v>
      </c>
      <c r="F227" s="124">
        <f t="shared" si="15"/>
        <v>-15039.44368239</v>
      </c>
      <c r="G227" s="124">
        <f t="shared" si="14"/>
        <v>-93.128648382897381</v>
      </c>
      <c r="H227" s="122"/>
      <c r="K227" s="157"/>
    </row>
    <row r="228" spans="1:11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5"/>
        <v>0</v>
      </c>
      <c r="G228" s="124">
        <f t="shared" si="14"/>
        <v>0</v>
      </c>
      <c r="H228" s="122"/>
      <c r="K228" s="157"/>
    </row>
    <row r="229" spans="1:11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5"/>
        <v>0</v>
      </c>
      <c r="G229" s="124">
        <f t="shared" si="14"/>
        <v>0</v>
      </c>
      <c r="H229" s="122"/>
      <c r="K229" s="157"/>
    </row>
    <row r="230" spans="1:11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5"/>
        <v>0</v>
      </c>
      <c r="G230" s="124">
        <f t="shared" si="14"/>
        <v>0</v>
      </c>
      <c r="H230" s="122"/>
      <c r="K230" s="157"/>
    </row>
    <row r="231" spans="1:11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5"/>
        <v>0</v>
      </c>
      <c r="G231" s="124">
        <f t="shared" ref="G231:G252" si="16">IFERROR(F231/D231*100,0)</f>
        <v>0</v>
      </c>
      <c r="H231" s="122"/>
      <c r="K231" s="157"/>
    </row>
    <row r="232" spans="1:11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5"/>
        <v>0</v>
      </c>
      <c r="G232" s="124">
        <f t="shared" si="16"/>
        <v>0</v>
      </c>
      <c r="H232" s="122"/>
      <c r="K232" s="157"/>
    </row>
    <row r="233" spans="1:11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5"/>
        <v>0</v>
      </c>
      <c r="G233" s="120">
        <f t="shared" si="16"/>
        <v>0</v>
      </c>
      <c r="H233" s="122"/>
      <c r="K233" s="157"/>
    </row>
    <row r="234" spans="1:11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31603.203776730003</v>
      </c>
      <c r="F234" s="124">
        <f t="shared" si="15"/>
        <v>31603.203776730003</v>
      </c>
      <c r="G234" s="124">
        <f t="shared" si="16"/>
        <v>0</v>
      </c>
      <c r="H234" s="122"/>
      <c r="K234" s="157"/>
    </row>
    <row r="235" spans="1:11" s="153" customFormat="1" x14ac:dyDescent="0.25">
      <c r="A235" s="158" t="s">
        <v>363</v>
      </c>
      <c r="B235" s="163" t="s">
        <v>364</v>
      </c>
      <c r="C235" s="160" t="s">
        <v>21</v>
      </c>
      <c r="D235" s="124">
        <v>16217.826289396859</v>
      </c>
      <c r="E235" s="124">
        <v>34394.023490070002</v>
      </c>
      <c r="F235" s="124">
        <f t="shared" si="15"/>
        <v>18176.197200673145</v>
      </c>
      <c r="G235" s="124">
        <f t="shared" si="16"/>
        <v>112.07542167692756</v>
      </c>
      <c r="H235" s="122"/>
      <c r="K235" s="157"/>
    </row>
    <row r="236" spans="1:11" s="153" customFormat="1" x14ac:dyDescent="0.25">
      <c r="A236" s="158" t="s">
        <v>365</v>
      </c>
      <c r="B236" s="161" t="s">
        <v>366</v>
      </c>
      <c r="C236" s="160" t="s">
        <v>21</v>
      </c>
      <c r="D236" s="124">
        <v>16149.105504630001</v>
      </c>
      <c r="E236" s="124">
        <v>2784.0234900699998</v>
      </c>
      <c r="F236" s="124">
        <f t="shared" si="15"/>
        <v>-13365.082014560001</v>
      </c>
      <c r="G236" s="124">
        <f t="shared" si="16"/>
        <v>-82.760509619112881</v>
      </c>
      <c r="H236" s="122"/>
      <c r="K236" s="157"/>
    </row>
    <row r="237" spans="1:11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1497.7724658299994</v>
      </c>
      <c r="F237" s="124">
        <f t="shared" si="15"/>
        <v>1497.7724658299994</v>
      </c>
      <c r="G237" s="124">
        <f t="shared" si="16"/>
        <v>0</v>
      </c>
      <c r="H237" s="122"/>
      <c r="K237" s="157"/>
    </row>
    <row r="238" spans="1:11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176.589202</v>
      </c>
      <c r="F238" s="120">
        <f t="shared" si="15"/>
        <v>176.589202</v>
      </c>
      <c r="G238" s="120">
        <f t="shared" si="16"/>
        <v>0</v>
      </c>
      <c r="H238" s="122"/>
      <c r="K238" s="157"/>
    </row>
    <row r="239" spans="1:11" s="153" customFormat="1" x14ac:dyDescent="0.25">
      <c r="A239" s="158" t="s">
        <v>369</v>
      </c>
      <c r="B239" s="164" t="s">
        <v>348</v>
      </c>
      <c r="C239" s="160" t="s">
        <v>21</v>
      </c>
      <c r="D239" s="124">
        <v>16149.105504630001</v>
      </c>
      <c r="E239" s="124">
        <v>1109.6618222400002</v>
      </c>
      <c r="F239" s="124">
        <f t="shared" si="15"/>
        <v>-15039.44368239</v>
      </c>
      <c r="G239" s="124">
        <f t="shared" si="16"/>
        <v>-93.128648382897381</v>
      </c>
      <c r="H239" s="122"/>
      <c r="K239" s="157"/>
    </row>
    <row r="240" spans="1:11" s="153" customFormat="1" x14ac:dyDescent="0.25">
      <c r="A240" s="158" t="s">
        <v>370</v>
      </c>
      <c r="B240" s="161" t="s">
        <v>224</v>
      </c>
      <c r="C240" s="160" t="s">
        <v>21</v>
      </c>
      <c r="D240" s="124">
        <v>68.720784766857903</v>
      </c>
      <c r="E240" s="124">
        <v>0</v>
      </c>
      <c r="F240" s="124">
        <f t="shared" si="15"/>
        <v>-68.720784766857903</v>
      </c>
      <c r="G240" s="124">
        <f t="shared" si="16"/>
        <v>-100</v>
      </c>
      <c r="H240" s="122"/>
      <c r="K240" s="157"/>
    </row>
    <row r="241" spans="1:11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31610</v>
      </c>
      <c r="F241" s="124">
        <f t="shared" si="15"/>
        <v>31610</v>
      </c>
      <c r="G241" s="124">
        <f t="shared" si="16"/>
        <v>0</v>
      </c>
      <c r="H241" s="122"/>
      <c r="K241" s="157"/>
    </row>
    <row r="242" spans="1:11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2367.8849954231628</v>
      </c>
      <c r="E242" s="124">
        <f>E167-E185</f>
        <v>565.27046259913004</v>
      </c>
      <c r="F242" s="124">
        <f t="shared" si="15"/>
        <v>-1802.6145328240327</v>
      </c>
      <c r="G242" s="124">
        <f t="shared" si="16"/>
        <v>-76.127621751405584</v>
      </c>
      <c r="H242" s="122"/>
      <c r="K242" s="157"/>
    </row>
    <row r="243" spans="1:11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-4078.4325870475095</v>
      </c>
      <c r="E243" s="124">
        <f>E203-E210</f>
        <v>-509.70368327456362</v>
      </c>
      <c r="F243" s="124">
        <f t="shared" si="15"/>
        <v>3568.7289037729461</v>
      </c>
      <c r="G243" s="124">
        <f t="shared" si="16"/>
        <v>-87.502461487452166</v>
      </c>
      <c r="H243" s="122"/>
      <c r="K243" s="157"/>
    </row>
    <row r="244" spans="1:11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-4037.3465642447386</v>
      </c>
      <c r="E244" s="124">
        <f>E204-E211</f>
        <v>-405.41431521059121</v>
      </c>
      <c r="F244" s="120">
        <f t="shared" si="15"/>
        <v>3631.9322490341474</v>
      </c>
      <c r="G244" s="120">
        <f t="shared" si="16"/>
        <v>-89.958396962970866</v>
      </c>
      <c r="H244" s="122"/>
      <c r="K244" s="157"/>
    </row>
    <row r="245" spans="1:11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-41.086022802771119</v>
      </c>
      <c r="E245" s="124">
        <f>+E209-E219</f>
        <v>-104.28936806397243</v>
      </c>
      <c r="F245" s="120">
        <f t="shared" si="15"/>
        <v>-63.203345261201314</v>
      </c>
      <c r="G245" s="120">
        <f t="shared" si="16"/>
        <v>153.83174361899651</v>
      </c>
      <c r="H245" s="122"/>
      <c r="K245" s="157"/>
    </row>
    <row r="246" spans="1:11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1683.2125434831378</v>
      </c>
      <c r="E246" s="124">
        <f>E222-E235</f>
        <v>-1057.2975251300013</v>
      </c>
      <c r="F246" s="124">
        <f t="shared" si="15"/>
        <v>-2740.5100686131391</v>
      </c>
      <c r="G246" s="124">
        <f t="shared" si="16"/>
        <v>-162.81426129002662</v>
      </c>
      <c r="H246" s="122"/>
      <c r="K246" s="157"/>
    </row>
    <row r="247" spans="1:11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1744.9333282499956</v>
      </c>
      <c r="E247" s="124">
        <f>E224-E236</f>
        <v>-1053.9157519199994</v>
      </c>
      <c r="F247" s="124">
        <f t="shared" si="15"/>
        <v>-2798.849080169995</v>
      </c>
      <c r="G247" s="124">
        <f t="shared" si="16"/>
        <v>-160.39862583041943</v>
      </c>
      <c r="H247" s="122"/>
      <c r="K247" s="157"/>
    </row>
    <row r="248" spans="1:11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-61.720784766857832</v>
      </c>
      <c r="E248" s="124">
        <f>E246-E247</f>
        <v>-3.3817732100019384</v>
      </c>
      <c r="F248" s="124">
        <f t="shared" si="15"/>
        <v>58.339011556855894</v>
      </c>
      <c r="G248" s="124">
        <f t="shared" si="16"/>
        <v>-94.520851893286604</v>
      </c>
      <c r="H248" s="122"/>
      <c r="K248" s="157"/>
    </row>
    <row r="249" spans="1:11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5"/>
        <v>0</v>
      </c>
      <c r="G249" s="120">
        <f t="shared" si="16"/>
        <v>0</v>
      </c>
      <c r="H249" s="122"/>
      <c r="K249" s="157"/>
    </row>
    <row r="250" spans="1:11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-27.335048141208972</v>
      </c>
      <c r="E250" s="124">
        <f>E242+E243+E246+E249</f>
        <v>-1001.7307458054349</v>
      </c>
      <c r="F250" s="124">
        <f t="shared" si="15"/>
        <v>-974.39569766422596</v>
      </c>
      <c r="G250" s="124">
        <f t="shared" si="16"/>
        <v>3564.63867424208</v>
      </c>
      <c r="H250" s="122"/>
      <c r="K250" s="157"/>
    </row>
    <row r="251" spans="1:11" s="153" customFormat="1" x14ac:dyDescent="0.25">
      <c r="A251" s="158" t="s">
        <v>391</v>
      </c>
      <c r="B251" s="163" t="s">
        <v>392</v>
      </c>
      <c r="C251" s="160" t="s">
        <v>21</v>
      </c>
      <c r="D251" s="124">
        <v>58.188538964485815</v>
      </c>
      <c r="E251" s="124">
        <v>-394.98227968081221</v>
      </c>
      <c r="F251" s="124">
        <f t="shared" si="15"/>
        <v>-453.17081864529803</v>
      </c>
      <c r="G251" s="124">
        <f t="shared" si="16"/>
        <v>-778.79738297241238</v>
      </c>
      <c r="H251" s="122"/>
      <c r="K251" s="157"/>
    </row>
    <row r="252" spans="1:11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30.853490823276843</v>
      </c>
      <c r="E252" s="127">
        <f>E251+E250</f>
        <v>-1396.7130254862473</v>
      </c>
      <c r="F252" s="127">
        <f t="shared" si="15"/>
        <v>-1427.5665163095241</v>
      </c>
      <c r="G252" s="127">
        <f t="shared" si="16"/>
        <v>-4626.9205792186185</v>
      </c>
      <c r="H252" s="128"/>
      <c r="K252" s="157"/>
    </row>
    <row r="253" spans="1:11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K253" s="157"/>
    </row>
    <row r="254" spans="1:11" s="153" customFormat="1" x14ac:dyDescent="0.25">
      <c r="A254" s="158" t="s">
        <v>396</v>
      </c>
      <c r="B254" s="161" t="s">
        <v>397</v>
      </c>
      <c r="C254" s="160" t="s">
        <v>21</v>
      </c>
      <c r="D254" s="126">
        <v>1646.5751334989943</v>
      </c>
      <c r="E254" s="127">
        <v>2134.8541005500001</v>
      </c>
      <c r="F254" s="127">
        <f t="shared" si="15"/>
        <v>488.27896705100579</v>
      </c>
      <c r="G254" s="127">
        <f t="shared" ref="G254:G313" si="17">IFERROR(F254/D254*100,0)</f>
        <v>29.654217236562197</v>
      </c>
      <c r="H254" s="122"/>
      <c r="K254" s="157"/>
    </row>
    <row r="255" spans="1:11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K255" s="157"/>
    </row>
    <row r="256" spans="1:11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K256" s="157"/>
    </row>
    <row r="257" spans="1:11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K257" s="157"/>
    </row>
    <row r="258" spans="1:11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K258" s="157"/>
    </row>
    <row r="259" spans="1:11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K259" s="157"/>
    </row>
    <row r="260" spans="1:11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K260" s="157"/>
    </row>
    <row r="261" spans="1:11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K261" s="157"/>
    </row>
    <row r="262" spans="1:11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K262" s="157"/>
    </row>
    <row r="263" spans="1:11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K263" s="157"/>
    </row>
    <row r="264" spans="1:11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K264" s="157"/>
    </row>
    <row r="265" spans="1:11" s="153" customFormat="1" x14ac:dyDescent="0.25">
      <c r="A265" s="158" t="s">
        <v>412</v>
      </c>
      <c r="B265" s="162" t="s">
        <v>413</v>
      </c>
      <c r="C265" s="160" t="s">
        <v>21</v>
      </c>
      <c r="D265" s="123">
        <v>1449.8697887846422</v>
      </c>
      <c r="E265" s="124">
        <v>1920.5701965100002</v>
      </c>
      <c r="F265" s="124">
        <f t="shared" si="15"/>
        <v>470.70040772535799</v>
      </c>
      <c r="G265" s="124">
        <f t="shared" si="17"/>
        <v>32.465012469838697</v>
      </c>
      <c r="H265" s="122"/>
      <c r="K265" s="157"/>
    </row>
    <row r="266" spans="1:11" s="153" customFormat="1" x14ac:dyDescent="0.25">
      <c r="A266" s="158" t="s">
        <v>414</v>
      </c>
      <c r="B266" s="165" t="s">
        <v>401</v>
      </c>
      <c r="C266" s="160" t="s">
        <v>21</v>
      </c>
      <c r="D266" s="123">
        <v>242.51598089267807</v>
      </c>
      <c r="E266" s="124">
        <v>732.12430877000008</v>
      </c>
      <c r="F266" s="124">
        <f t="shared" si="15"/>
        <v>489.60832787732204</v>
      </c>
      <c r="G266" s="124">
        <f t="shared" si="17"/>
        <v>201.8870369181943</v>
      </c>
      <c r="H266" s="122"/>
      <c r="K266" s="157"/>
    </row>
    <row r="267" spans="1:11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K267" s="157"/>
    </row>
    <row r="268" spans="1:11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K268" s="157"/>
    </row>
    <row r="269" spans="1:11" s="153" customFormat="1" x14ac:dyDescent="0.25">
      <c r="A269" s="158" t="s">
        <v>418</v>
      </c>
      <c r="B269" s="162" t="s">
        <v>419</v>
      </c>
      <c r="C269" s="160" t="s">
        <v>21</v>
      </c>
      <c r="D269" s="123">
        <v>-3.5666117910295724E-5</v>
      </c>
      <c r="E269" s="124">
        <v>22.162878619999972</v>
      </c>
      <c r="F269" s="124">
        <f t="shared" si="15"/>
        <v>22.162914286117882</v>
      </c>
      <c r="G269" s="124">
        <f t="shared" si="17"/>
        <v>-62139968.083602734</v>
      </c>
      <c r="H269" s="122"/>
      <c r="K269" s="157"/>
    </row>
    <row r="270" spans="1:11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21.33403599999998</v>
      </c>
      <c r="F270" s="124">
        <f t="shared" si="15"/>
        <v>21.33403599999998</v>
      </c>
      <c r="G270" s="124">
        <f t="shared" si="17"/>
        <v>0</v>
      </c>
      <c r="H270" s="122"/>
      <c r="K270" s="157"/>
    </row>
    <row r="271" spans="1:11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5"/>
        <v>0</v>
      </c>
      <c r="G271" s="124">
        <f t="shared" si="17"/>
        <v>0</v>
      </c>
      <c r="H271" s="122"/>
      <c r="K271" s="157"/>
    </row>
    <row r="272" spans="1:11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5"/>
        <v>0</v>
      </c>
      <c r="G272" s="124">
        <f t="shared" si="17"/>
        <v>0</v>
      </c>
      <c r="H272" s="122"/>
      <c r="K272" s="157"/>
    </row>
    <row r="273" spans="1:11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K273" s="157"/>
    </row>
    <row r="274" spans="1:11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K274" s="157"/>
    </row>
    <row r="275" spans="1:11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K275" s="157"/>
    </row>
    <row r="276" spans="1:11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K276" s="157"/>
    </row>
    <row r="277" spans="1:11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K277" s="157"/>
    </row>
    <row r="278" spans="1:11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K278" s="157"/>
    </row>
    <row r="279" spans="1:11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K279" s="157"/>
    </row>
    <row r="280" spans="1:11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K280" s="157"/>
    </row>
    <row r="281" spans="1:11" s="153" customFormat="1" x14ac:dyDescent="0.25">
      <c r="A281" s="158" t="s">
        <v>433</v>
      </c>
      <c r="B281" s="164" t="s">
        <v>434</v>
      </c>
      <c r="C281" s="160" t="s">
        <v>21</v>
      </c>
      <c r="D281" s="123">
        <v>196.70538038046993</v>
      </c>
      <c r="E281" s="124">
        <v>192.12102541999974</v>
      </c>
      <c r="F281" s="124">
        <f t="shared" ref="F281:F313" si="18">+SUM(E281)-SUM(D281)</f>
        <v>-4.5843549604701934</v>
      </c>
      <c r="G281" s="124">
        <f t="shared" si="17"/>
        <v>-2.3305691748761923</v>
      </c>
      <c r="H281" s="122"/>
      <c r="K281" s="157"/>
    </row>
    <row r="282" spans="1:11" s="153" customFormat="1" x14ac:dyDescent="0.25">
      <c r="A282" s="158" t="s">
        <v>435</v>
      </c>
      <c r="B282" s="165" t="s">
        <v>401</v>
      </c>
      <c r="C282" s="160" t="s">
        <v>21</v>
      </c>
      <c r="D282" s="123">
        <v>41.274071340000049</v>
      </c>
      <c r="E282" s="124">
        <v>47.110744179999884</v>
      </c>
      <c r="F282" s="124">
        <f t="shared" si="18"/>
        <v>5.8366728399998351</v>
      </c>
      <c r="G282" s="124">
        <f t="shared" si="17"/>
        <v>14.141257817576443</v>
      </c>
      <c r="H282" s="122"/>
      <c r="K282" s="157"/>
    </row>
    <row r="283" spans="1:11" s="153" customFormat="1" x14ac:dyDescent="0.25">
      <c r="A283" s="158" t="s">
        <v>436</v>
      </c>
      <c r="B283" s="161" t="s">
        <v>437</v>
      </c>
      <c r="C283" s="160" t="s">
        <v>21</v>
      </c>
      <c r="D283" s="123">
        <v>6152.786769032552</v>
      </c>
      <c r="E283" s="124">
        <v>7239.1931575819981</v>
      </c>
      <c r="F283" s="124">
        <f t="shared" si="18"/>
        <v>1086.4063885494461</v>
      </c>
      <c r="G283" s="124">
        <f t="shared" si="17"/>
        <v>17.657143491749345</v>
      </c>
      <c r="H283" s="122"/>
      <c r="K283" s="157"/>
    </row>
    <row r="284" spans="1:11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8"/>
        <v>0</v>
      </c>
      <c r="G284" s="120">
        <f t="shared" si="17"/>
        <v>0</v>
      </c>
      <c r="H284" s="122"/>
      <c r="K284" s="157"/>
    </row>
    <row r="285" spans="1:11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8"/>
        <v>0</v>
      </c>
      <c r="G285" s="211">
        <f t="shared" si="17"/>
        <v>0</v>
      </c>
      <c r="H285" s="122"/>
      <c r="K285" s="157"/>
    </row>
    <row r="286" spans="1:11" s="153" customFormat="1" x14ac:dyDescent="0.25">
      <c r="A286" s="158" t="s">
        <v>441</v>
      </c>
      <c r="B286" s="164" t="s">
        <v>442</v>
      </c>
      <c r="C286" s="160" t="s">
        <v>21</v>
      </c>
      <c r="D286" s="123">
        <v>505.17851157238152</v>
      </c>
      <c r="E286" s="124">
        <v>186.51949859999999</v>
      </c>
      <c r="F286" s="124">
        <f t="shared" si="18"/>
        <v>-318.65901297238156</v>
      </c>
      <c r="G286" s="120">
        <f t="shared" si="17"/>
        <v>-63.078497139663945</v>
      </c>
      <c r="H286" s="122"/>
      <c r="K286" s="157"/>
    </row>
    <row r="287" spans="1:11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8"/>
        <v>0</v>
      </c>
      <c r="G287" s="120">
        <f t="shared" si="17"/>
        <v>0</v>
      </c>
      <c r="H287" s="122"/>
      <c r="K287" s="157"/>
    </row>
    <row r="288" spans="1:11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8"/>
        <v>0</v>
      </c>
      <c r="G288" s="211">
        <f t="shared" si="17"/>
        <v>0</v>
      </c>
      <c r="H288" s="122"/>
      <c r="K288" s="157"/>
    </row>
    <row r="289" spans="1:11" s="153" customFormat="1" x14ac:dyDescent="0.25">
      <c r="A289" s="158" t="s">
        <v>445</v>
      </c>
      <c r="B289" s="165" t="s">
        <v>446</v>
      </c>
      <c r="C289" s="160" t="s">
        <v>21</v>
      </c>
      <c r="D289" s="123">
        <v>505.17851157238152</v>
      </c>
      <c r="E289" s="124">
        <v>186.51949859999999</v>
      </c>
      <c r="F289" s="124">
        <f t="shared" si="18"/>
        <v>-318.65901297238156</v>
      </c>
      <c r="G289" s="120">
        <f t="shared" si="17"/>
        <v>-63.078497139663945</v>
      </c>
      <c r="H289" s="122"/>
      <c r="K289" s="157"/>
    </row>
    <row r="290" spans="1:11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8"/>
        <v>0</v>
      </c>
      <c r="G290" s="120">
        <f t="shared" si="17"/>
        <v>0</v>
      </c>
      <c r="H290" s="122"/>
      <c r="K290" s="157"/>
    </row>
    <row r="291" spans="1:11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478.02233687041701</v>
      </c>
      <c r="E291" s="124">
        <v>591.0914567100001</v>
      </c>
      <c r="F291" s="124">
        <f t="shared" si="18"/>
        <v>113.0691198395831</v>
      </c>
      <c r="G291" s="120">
        <f t="shared" si="17"/>
        <v>23.653522255850991</v>
      </c>
      <c r="H291" s="122"/>
      <c r="K291" s="157"/>
    </row>
    <row r="292" spans="1:11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8"/>
        <v>0</v>
      </c>
      <c r="G292" s="211">
        <f t="shared" si="17"/>
        <v>0</v>
      </c>
      <c r="H292" s="122"/>
      <c r="K292" s="157"/>
    </row>
    <row r="293" spans="1:11" s="153" customFormat="1" x14ac:dyDescent="0.25">
      <c r="A293" s="158" t="s">
        <v>451</v>
      </c>
      <c r="B293" s="164" t="s">
        <v>452</v>
      </c>
      <c r="C293" s="160" t="s">
        <v>21</v>
      </c>
      <c r="D293" s="123">
        <v>23.904747525878484</v>
      </c>
      <c r="E293" s="124">
        <v>414.50223242000004</v>
      </c>
      <c r="F293" s="124">
        <f t="shared" si="18"/>
        <v>390.59748489412158</v>
      </c>
      <c r="G293" s="120">
        <f t="shared" si="17"/>
        <v>1633.9745252330054</v>
      </c>
      <c r="H293" s="122"/>
      <c r="K293" s="157"/>
    </row>
    <row r="294" spans="1:11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8.1099999999999986E-6</v>
      </c>
      <c r="F294" s="124">
        <f t="shared" si="18"/>
        <v>8.1099999999999986E-6</v>
      </c>
      <c r="G294" s="120">
        <f t="shared" si="17"/>
        <v>0</v>
      </c>
      <c r="H294" s="122"/>
      <c r="K294" s="157"/>
    </row>
    <row r="295" spans="1:11" s="153" customFormat="1" x14ac:dyDescent="0.25">
      <c r="A295" s="158" t="s">
        <v>454</v>
      </c>
      <c r="B295" s="164" t="s">
        <v>455</v>
      </c>
      <c r="C295" s="160" t="s">
        <v>21</v>
      </c>
      <c r="D295" s="123">
        <v>112.4197254691336</v>
      </c>
      <c r="E295" s="124">
        <v>258.69049585000005</v>
      </c>
      <c r="F295" s="124">
        <f t="shared" si="18"/>
        <v>146.27077038086645</v>
      </c>
      <c r="G295" s="120">
        <f t="shared" si="17"/>
        <v>130.11130366176454</v>
      </c>
      <c r="H295" s="122"/>
      <c r="K295" s="157"/>
    </row>
    <row r="296" spans="1:11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8"/>
        <v>0</v>
      </c>
      <c r="G296" s="211">
        <f t="shared" si="17"/>
        <v>0</v>
      </c>
      <c r="H296" s="122"/>
      <c r="K296" s="157"/>
    </row>
    <row r="297" spans="1:11" s="153" customFormat="1" x14ac:dyDescent="0.25">
      <c r="A297" s="158" t="s">
        <v>457</v>
      </c>
      <c r="B297" s="164" t="s">
        <v>458</v>
      </c>
      <c r="C297" s="160" t="s">
        <v>21</v>
      </c>
      <c r="D297" s="123">
        <v>456.23370980963801</v>
      </c>
      <c r="E297" s="124">
        <v>737.71459283000013</v>
      </c>
      <c r="F297" s="124">
        <f t="shared" si="18"/>
        <v>281.48088302036211</v>
      </c>
      <c r="G297" s="120">
        <f t="shared" si="17"/>
        <v>61.696642963495421</v>
      </c>
      <c r="H297" s="122"/>
      <c r="K297" s="157"/>
    </row>
    <row r="298" spans="1:11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8"/>
        <v>0</v>
      </c>
      <c r="G298" s="211">
        <f t="shared" si="17"/>
        <v>0</v>
      </c>
      <c r="H298" s="122"/>
      <c r="K298" s="157"/>
    </row>
    <row r="299" spans="1:11" s="153" customFormat="1" x14ac:dyDescent="0.25">
      <c r="A299" s="158" t="s">
        <v>460</v>
      </c>
      <c r="B299" s="164" t="s">
        <v>461</v>
      </c>
      <c r="C299" s="160" t="s">
        <v>21</v>
      </c>
      <c r="D299" s="123">
        <v>726.41049999999996</v>
      </c>
      <c r="E299" s="124">
        <v>2364.3477526500001</v>
      </c>
      <c r="F299" s="124">
        <f t="shared" si="18"/>
        <v>1637.9372526500001</v>
      </c>
      <c r="G299" s="120">
        <f t="shared" si="17"/>
        <v>225.48369725520217</v>
      </c>
      <c r="H299" s="122"/>
      <c r="K299" s="157"/>
    </row>
    <row r="300" spans="1:11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832.1600094600069</v>
      </c>
      <c r="F300" s="124">
        <f t="shared" si="18"/>
        <v>832.1600094600069</v>
      </c>
      <c r="G300" s="211">
        <f t="shared" si="17"/>
        <v>0</v>
      </c>
      <c r="H300" s="122"/>
      <c r="K300" s="157"/>
    </row>
    <row r="301" spans="1:11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1790.3758184879994</v>
      </c>
      <c r="E301" s="124">
        <v>620.55328759455085</v>
      </c>
      <c r="F301" s="124">
        <f t="shared" si="18"/>
        <v>-1169.8225308934484</v>
      </c>
      <c r="G301" s="120">
        <f t="shared" si="17"/>
        <v>-65.339495697689998</v>
      </c>
      <c r="H301" s="122"/>
      <c r="K301" s="157"/>
    </row>
    <row r="302" spans="1:11" s="153" customFormat="1" x14ac:dyDescent="0.25">
      <c r="A302" s="158" t="s">
        <v>465</v>
      </c>
      <c r="B302" s="165" t="s">
        <v>401</v>
      </c>
      <c r="C302" s="160" t="s">
        <v>21</v>
      </c>
      <c r="D302" s="123">
        <v>105.11358574832641</v>
      </c>
      <c r="E302" s="124">
        <v>446.94245411350005</v>
      </c>
      <c r="F302" s="124">
        <f t="shared" si="18"/>
        <v>341.82886836517366</v>
      </c>
      <c r="G302" s="120">
        <f t="shared" si="17"/>
        <v>325.19951244324869</v>
      </c>
      <c r="H302" s="122"/>
      <c r="K302" s="157"/>
    </row>
    <row r="303" spans="1:11" s="153" customFormat="1" x14ac:dyDescent="0.25">
      <c r="A303" s="158" t="s">
        <v>466</v>
      </c>
      <c r="B303" s="164" t="s">
        <v>467</v>
      </c>
      <c r="C303" s="160" t="s">
        <v>21</v>
      </c>
      <c r="D303" s="123">
        <v>1712.5120036171043</v>
      </c>
      <c r="E303" s="124">
        <v>2065.773840927448</v>
      </c>
      <c r="F303" s="124">
        <f t="shared" si="18"/>
        <v>353.26183731034371</v>
      </c>
      <c r="G303" s="120">
        <f t="shared" si="17"/>
        <v>20.628283863949402</v>
      </c>
      <c r="H303" s="122"/>
      <c r="K303" s="157"/>
    </row>
    <row r="304" spans="1:11" s="153" customFormat="1" x14ac:dyDescent="0.25">
      <c r="A304" s="158" t="s">
        <v>468</v>
      </c>
      <c r="B304" s="165" t="s">
        <v>401</v>
      </c>
      <c r="C304" s="160" t="s">
        <v>21</v>
      </c>
      <c r="D304" s="123">
        <v>942.98167675699688</v>
      </c>
      <c r="E304" s="124">
        <v>632.23086738994743</v>
      </c>
      <c r="F304" s="124">
        <f t="shared" si="18"/>
        <v>-310.75080936704944</v>
      </c>
      <c r="G304" s="120">
        <f t="shared" si="17"/>
        <v>-32.954066555752263</v>
      </c>
      <c r="H304" s="122"/>
      <c r="K304" s="157"/>
    </row>
    <row r="305" spans="1:11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97.112421099348197</v>
      </c>
      <c r="E305" s="124">
        <f>E167/1.2/E23*100</f>
        <v>101.00692157102671</v>
      </c>
      <c r="F305" s="124">
        <f>+SUM(E305)-SUM(D305)</f>
        <v>3.8945004716785121</v>
      </c>
      <c r="G305" s="120">
        <f t="shared" si="17"/>
        <v>4.0103010795028471</v>
      </c>
      <c r="H305" s="122"/>
      <c r="K305" s="157"/>
    </row>
    <row r="306" spans="1:11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K306" s="157"/>
    </row>
    <row r="307" spans="1:11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K307" s="157"/>
    </row>
    <row r="308" spans="1:11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K308" s="157"/>
    </row>
    <row r="309" spans="1:11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K309" s="157"/>
    </row>
    <row r="310" spans="1:11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K310" s="157"/>
    </row>
    <row r="311" spans="1:11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100.02629692875233</v>
      </c>
      <c r="E311" s="124">
        <f>E173/1.2/E29*100</f>
        <v>96.913712984991548</v>
      </c>
      <c r="F311" s="124">
        <f t="shared" si="18"/>
        <v>-3.1125839437607823</v>
      </c>
      <c r="G311" s="124">
        <f t="shared" si="17"/>
        <v>-3.1117656449661859</v>
      </c>
      <c r="H311" s="122"/>
      <c r="K311" s="157"/>
    </row>
    <row r="312" spans="1:11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K312" s="157"/>
    </row>
    <row r="313" spans="1:11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8"/>
        <v>0</v>
      </c>
      <c r="G313" s="124">
        <f t="shared" si="17"/>
        <v>0</v>
      </c>
      <c r="H313" s="122"/>
      <c r="K313" s="157"/>
    </row>
    <row r="314" spans="1:11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K314" s="157"/>
    </row>
    <row r="315" spans="1:11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K315" s="157"/>
    </row>
    <row r="316" spans="1:11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K316" s="157"/>
    </row>
    <row r="317" spans="1:11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K317" s="157"/>
    </row>
    <row r="318" spans="1:11" s="153" customFormat="1" ht="19.5" thickBot="1" x14ac:dyDescent="0.3">
      <c r="A318" s="321" t="s">
        <v>494</v>
      </c>
      <c r="B318" s="322"/>
      <c r="C318" s="322"/>
      <c r="D318" s="322"/>
      <c r="E318" s="322"/>
      <c r="F318" s="322"/>
      <c r="G318" s="322"/>
      <c r="H318" s="323"/>
      <c r="K318" s="157"/>
    </row>
    <row r="319" spans="1:11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1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12443.566362679143</v>
      </c>
      <c r="E340" s="124">
        <v>4227.6456600000001</v>
      </c>
      <c r="F340" s="124">
        <f t="shared" ref="F340:F367" si="19">+SUM(E340)-SUM(D340)</f>
        <v>-8215.9207026791428</v>
      </c>
      <c r="G340" s="124">
        <f t="shared" ref="G340:G350" si="20">IFERROR(F340/D340*100,0)</f>
        <v>-66.025450125941447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12443.566362679143</v>
      </c>
      <c r="E341" s="124">
        <v>4227.6456600000001</v>
      </c>
      <c r="F341" s="124">
        <f t="shared" si="19"/>
        <v>-8215.9207026791428</v>
      </c>
      <c r="G341" s="124">
        <f t="shared" si="20"/>
        <v>-66.025450125941447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2940.9490395344474</v>
      </c>
      <c r="E342" s="124">
        <v>0</v>
      </c>
      <c r="F342" s="124">
        <f t="shared" si="19"/>
        <v>-2940.9490395344474</v>
      </c>
      <c r="G342" s="124">
        <f t="shared" si="20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9502.6173231446955</v>
      </c>
      <c r="E343" s="124">
        <v>4227.6456600000001</v>
      </c>
      <c r="F343" s="124">
        <f t="shared" si="19"/>
        <v>-5274.9716631446954</v>
      </c>
      <c r="G343" s="124">
        <f t="shared" si="20"/>
        <v>-55.510723874957137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1562.3438021600014</v>
      </c>
      <c r="E344" s="124">
        <v>490.14159800000107</v>
      </c>
      <c r="F344" s="124">
        <f t="shared" si="19"/>
        <v>-1072.2022041600003</v>
      </c>
      <c r="G344" s="124">
        <f t="shared" si="20"/>
        <v>-68.627801555434772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550.29632322158761</v>
      </c>
      <c r="E345" s="124">
        <v>252.87444444444449</v>
      </c>
      <c r="F345" s="124">
        <f t="shared" si="19"/>
        <v>-297.42187877714309</v>
      </c>
      <c r="G345" s="124">
        <f t="shared" si="20"/>
        <v>-54.047586041635313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550.29632322158761</v>
      </c>
      <c r="E346" s="124">
        <v>252.87444444444449</v>
      </c>
      <c r="F346" s="124">
        <f t="shared" si="19"/>
        <v>-297.42187877714309</v>
      </c>
      <c r="G346" s="124">
        <f t="shared" si="20"/>
        <v>-54.047586041635313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9"/>
        <v>0</v>
      </c>
      <c r="G347" s="124">
        <f t="shared" si="20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550.29632322158761</v>
      </c>
      <c r="E348" s="124">
        <v>252.87444444444449</v>
      </c>
      <c r="F348" s="124">
        <f t="shared" si="19"/>
        <v>-297.42187877714309</v>
      </c>
      <c r="G348" s="124">
        <f t="shared" si="20"/>
        <v>-54.047586041635313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326775.30762702733</v>
      </c>
      <c r="E349" s="124">
        <v>335256.94579499995</v>
      </c>
      <c r="F349" s="124">
        <f t="shared" si="19"/>
        <v>8481.6381679726182</v>
      </c>
      <c r="G349" s="124">
        <f t="shared" si="20"/>
        <v>2.5955566317309797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10403.684620209269</v>
      </c>
      <c r="E350" s="124">
        <v>2570.4960000000001</v>
      </c>
      <c r="F350" s="124">
        <f t="shared" si="19"/>
        <v>-7833.1886202092692</v>
      </c>
      <c r="G350" s="124">
        <f t="shared" si="20"/>
        <v>-75.292445957014266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9"/>
        <v>0</v>
      </c>
      <c r="G352" s="124">
        <f t="shared" ref="G352:G354" si="21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9"/>
        <v>0</v>
      </c>
      <c r="G354" s="124">
        <f t="shared" si="21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4143.2988333333333</v>
      </c>
      <c r="E367" s="130">
        <v>4499</v>
      </c>
      <c r="F367" s="130">
        <f t="shared" si="19"/>
        <v>355.70116666666672</v>
      </c>
      <c r="G367" s="130">
        <f t="shared" ref="G367" si="22">IFERROR(F367/D367*100,0)</f>
        <v>8.5849749432748723</v>
      </c>
      <c r="H367" s="184"/>
    </row>
    <row r="368" spans="1:8" x14ac:dyDescent="0.25">
      <c r="A368" s="324" t="s">
        <v>590</v>
      </c>
      <c r="B368" s="325"/>
      <c r="C368" s="325"/>
      <c r="D368" s="325"/>
      <c r="E368" s="325"/>
      <c r="F368" s="325"/>
      <c r="G368" s="325"/>
      <c r="H368" s="326"/>
    </row>
    <row r="369" spans="1:11" ht="16.5" thickBot="1" x14ac:dyDescent="0.3">
      <c r="A369" s="324"/>
      <c r="B369" s="325"/>
      <c r="C369" s="325"/>
      <c r="D369" s="325"/>
      <c r="E369" s="325"/>
      <c r="F369" s="325"/>
      <c r="G369" s="325"/>
      <c r="H369" s="326"/>
    </row>
    <row r="370" spans="1:11" s="144" customFormat="1" ht="67.5" customHeight="1" x14ac:dyDescent="0.25">
      <c r="A370" s="327" t="s">
        <v>7</v>
      </c>
      <c r="B370" s="329" t="s">
        <v>8</v>
      </c>
      <c r="C370" s="331" t="s">
        <v>9</v>
      </c>
      <c r="D370" s="313" t="s">
        <v>736</v>
      </c>
      <c r="E370" s="314"/>
      <c r="F370" s="315" t="s">
        <v>11</v>
      </c>
      <c r="G370" s="314"/>
      <c r="H370" s="298" t="s">
        <v>12</v>
      </c>
      <c r="K370" s="264"/>
    </row>
    <row r="371" spans="1:11" s="144" customFormat="1" x14ac:dyDescent="0.25">
      <c r="A371" s="328"/>
      <c r="B371" s="330"/>
      <c r="C371" s="332"/>
      <c r="D371" s="185" t="s">
        <v>13</v>
      </c>
      <c r="E371" s="147" t="s">
        <v>14</v>
      </c>
      <c r="F371" s="147" t="s">
        <v>15</v>
      </c>
      <c r="G371" s="148" t="s">
        <v>16</v>
      </c>
      <c r="H371" s="299"/>
      <c r="K371" s="264"/>
    </row>
    <row r="372" spans="1:11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1" x14ac:dyDescent="0.25">
      <c r="A373" s="300" t="s">
        <v>591</v>
      </c>
      <c r="B373" s="301"/>
      <c r="C373" s="160" t="s">
        <v>21</v>
      </c>
      <c r="D373" s="213">
        <f t="shared" ref="D373:E373" si="23">SUM(D374,D431)</f>
        <v>4102.4281459899994</v>
      </c>
      <c r="E373" s="116">
        <f t="shared" si="23"/>
        <v>511.34780410999997</v>
      </c>
      <c r="F373" s="214">
        <f t="shared" ref="F373:F432" si="24">+SUM(E373)-SUM(D373)</f>
        <v>-3591.0803418799997</v>
      </c>
      <c r="G373" s="192">
        <f t="shared" ref="G373:G432" si="25">IFERROR(F373/D373*100,0)</f>
        <v>-87.535484208057937</v>
      </c>
      <c r="H373" s="193"/>
    </row>
    <row r="374" spans="1:11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6">SUM(D375,D399,D427,D428)</f>
        <v>2829.7034019799999</v>
      </c>
      <c r="E374" s="124">
        <f t="shared" si="26"/>
        <v>511.34780410999997</v>
      </c>
      <c r="F374" s="124">
        <f t="shared" si="24"/>
        <v>-2318.3555978699997</v>
      </c>
      <c r="G374" s="195">
        <f t="shared" si="25"/>
        <v>-81.929279098572664</v>
      </c>
      <c r="H374" s="196"/>
    </row>
    <row r="375" spans="1:11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7">SUM(D376,D394,D398)</f>
        <v>1636.1927536199998</v>
      </c>
      <c r="E375" s="124">
        <f t="shared" si="27"/>
        <v>209.33546417999989</v>
      </c>
      <c r="F375" s="124">
        <f t="shared" si="24"/>
        <v>-1426.8572894399999</v>
      </c>
      <c r="G375" s="195">
        <f t="shared" si="25"/>
        <v>-87.205941126627351</v>
      </c>
      <c r="H375" s="196"/>
    </row>
    <row r="376" spans="1:11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8">SUM(D377,D381,D382,D383,D384,D389,D390,D391)</f>
        <v>1636.1927536199998</v>
      </c>
      <c r="E376" s="124">
        <f t="shared" si="28"/>
        <v>209.33546417999989</v>
      </c>
      <c r="F376" s="195">
        <f t="shared" si="24"/>
        <v>-1426.8572894399999</v>
      </c>
      <c r="G376" s="195">
        <f t="shared" si="25"/>
        <v>-87.205941126627351</v>
      </c>
      <c r="H376" s="196"/>
    </row>
    <row r="377" spans="1:11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4"/>
        <v>0</v>
      </c>
      <c r="G377" s="197">
        <f t="shared" si="25"/>
        <v>0</v>
      </c>
      <c r="H377" s="196"/>
    </row>
    <row r="378" spans="1:11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4"/>
        <v>0</v>
      </c>
      <c r="G378" s="120">
        <f t="shared" si="25"/>
        <v>0</v>
      </c>
      <c r="H378" s="196"/>
    </row>
    <row r="379" spans="1:11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4"/>
        <v>0</v>
      </c>
      <c r="G379" s="120">
        <f t="shared" si="25"/>
        <v>0</v>
      </c>
      <c r="H379" s="196"/>
    </row>
    <row r="380" spans="1:11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4"/>
        <v>0</v>
      </c>
      <c r="G380" s="120">
        <f t="shared" si="25"/>
        <v>0</v>
      </c>
      <c r="H380" s="196"/>
    </row>
    <row r="381" spans="1:11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4"/>
        <v>0</v>
      </c>
      <c r="G381" s="120">
        <f t="shared" si="25"/>
        <v>0</v>
      </c>
      <c r="H381" s="196"/>
    </row>
    <row r="382" spans="1:11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4"/>
        <v>0</v>
      </c>
      <c r="G382" s="195">
        <f t="shared" si="25"/>
        <v>0</v>
      </c>
      <c r="H382" s="196"/>
    </row>
    <row r="383" spans="1:11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4"/>
        <v>0</v>
      </c>
      <c r="G383" s="120">
        <f t="shared" si="25"/>
        <v>0</v>
      </c>
      <c r="H383" s="196"/>
    </row>
    <row r="384" spans="1:11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9">SUM(D385,D387)</f>
        <v>1636.1927536199998</v>
      </c>
      <c r="E384" s="124">
        <f t="shared" si="29"/>
        <v>209.33546417999989</v>
      </c>
      <c r="F384" s="195">
        <f t="shared" si="24"/>
        <v>-1426.8572894399999</v>
      </c>
      <c r="G384" s="195">
        <f t="shared" si="25"/>
        <v>-87.205941126627351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4"/>
        <v>0</v>
      </c>
      <c r="G385" s="120">
        <f t="shared" si="25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4"/>
        <v>0</v>
      </c>
      <c r="G386" s="120">
        <f t="shared" si="25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1636.1927536199998</v>
      </c>
      <c r="E387" s="124">
        <v>209.33546417999989</v>
      </c>
      <c r="F387" s="195">
        <f t="shared" si="24"/>
        <v>-1426.8572894399999</v>
      </c>
      <c r="G387" s="195">
        <f t="shared" si="25"/>
        <v>-87.205941126627351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1636.1927536199998</v>
      </c>
      <c r="E388" s="124">
        <v>209.33546417999989</v>
      </c>
      <c r="F388" s="195">
        <f t="shared" si="24"/>
        <v>-1426.8572894399999</v>
      </c>
      <c r="G388" s="195">
        <f t="shared" si="25"/>
        <v>-87.205941126627351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4"/>
        <v>0</v>
      </c>
      <c r="G389" s="195">
        <f t="shared" si="25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4"/>
        <v>0</v>
      </c>
      <c r="G390" s="120">
        <f t="shared" si="25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4"/>
        <v>0</v>
      </c>
      <c r="G391" s="197">
        <f t="shared" si="25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4"/>
        <v>0</v>
      </c>
      <c r="G392" s="120">
        <f t="shared" si="25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4"/>
        <v>0</v>
      </c>
      <c r="G393" s="120">
        <f t="shared" si="25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4"/>
        <v>0</v>
      </c>
      <c r="G394" s="197">
        <f t="shared" si="25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4"/>
        <v>0</v>
      </c>
      <c r="G395" s="197">
        <f t="shared" si="25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4"/>
        <v>0</v>
      </c>
      <c r="G396" s="197">
        <f t="shared" si="25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4"/>
        <v>0</v>
      </c>
      <c r="G397" s="197">
        <f t="shared" si="25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4"/>
        <v>0</v>
      </c>
      <c r="G398" s="195">
        <f t="shared" si="25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988.70995527000002</v>
      </c>
      <c r="E399" s="124">
        <f>E400+E414+E413</f>
        <v>132.93191702999999</v>
      </c>
      <c r="F399" s="124">
        <f t="shared" si="24"/>
        <v>-855.77803824</v>
      </c>
      <c r="G399" s="195">
        <f t="shared" si="25"/>
        <v>-86.55501380142384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982.76524663999999</v>
      </c>
      <c r="E400" s="124">
        <f>SUM(E401,E405:E410)</f>
        <v>132.61233039999999</v>
      </c>
      <c r="F400" s="195">
        <f t="shared" si="24"/>
        <v>-850.15291623999997</v>
      </c>
      <c r="G400" s="195">
        <f t="shared" si="25"/>
        <v>-86.506204726572136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5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4"/>
        <v>0</v>
      </c>
      <c r="G402" s="120">
        <f t="shared" si="25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4"/>
        <v>0</v>
      </c>
      <c r="G403" s="120">
        <f t="shared" si="25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4"/>
        <v>0</v>
      </c>
      <c r="G404" s="120">
        <f t="shared" si="25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4"/>
        <v>0</v>
      </c>
      <c r="G405" s="120">
        <f t="shared" si="25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982.76524663999999</v>
      </c>
      <c r="E406" s="124">
        <v>132.61233039999999</v>
      </c>
      <c r="F406" s="195">
        <f t="shared" si="24"/>
        <v>-850.15291623999997</v>
      </c>
      <c r="G406" s="195">
        <f t="shared" si="25"/>
        <v>-86.506204726572136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4"/>
        <v>0</v>
      </c>
      <c r="G407" s="120">
        <f t="shared" si="25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4"/>
        <v>0</v>
      </c>
      <c r="G408" s="120">
        <f t="shared" si="25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4"/>
        <v>0</v>
      </c>
      <c r="G409" s="120">
        <f t="shared" si="25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4"/>
        <v>0</v>
      </c>
      <c r="G410" s="120">
        <f t="shared" si="25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4"/>
        <v>0</v>
      </c>
      <c r="G411" s="120">
        <f t="shared" si="25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4"/>
        <v>0</v>
      </c>
      <c r="G412" s="120">
        <f t="shared" si="25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5.94470863</v>
      </c>
      <c r="E413" s="124">
        <v>0.31958662999999998</v>
      </c>
      <c r="F413" s="195">
        <f t="shared" si="24"/>
        <v>-5.6251220000000002</v>
      </c>
      <c r="G413" s="195">
        <f t="shared" si="25"/>
        <v>-94.624015239582903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4"/>
        <v>0</v>
      </c>
      <c r="G414" s="195">
        <f t="shared" si="25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4"/>
        <v>0</v>
      </c>
      <c r="G415" s="120">
        <f t="shared" si="25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4"/>
        <v>0</v>
      </c>
      <c r="G416" s="120">
        <f t="shared" si="25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4"/>
        <v>0</v>
      </c>
      <c r="G417" s="120">
        <f t="shared" si="25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4"/>
        <v>0</v>
      </c>
      <c r="G418" s="120">
        <f t="shared" si="25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4"/>
        <v>0</v>
      </c>
      <c r="G419" s="120">
        <f t="shared" si="25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4"/>
        <v>0</v>
      </c>
      <c r="G420" s="195">
        <f t="shared" si="25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4"/>
        <v>0</v>
      </c>
      <c r="G421" s="120">
        <f t="shared" si="25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4"/>
        <v>0</v>
      </c>
      <c r="G422" s="120">
        <f t="shared" si="25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4"/>
        <v>0</v>
      </c>
      <c r="G423" s="120">
        <f t="shared" si="25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4"/>
        <v>0</v>
      </c>
      <c r="G424" s="120">
        <f t="shared" si="25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4"/>
        <v>0</v>
      </c>
      <c r="G425" s="120">
        <f t="shared" si="25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4"/>
        <v>0</v>
      </c>
      <c r="G426" s="120">
        <f t="shared" si="25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11.0223</v>
      </c>
      <c r="E427" s="124">
        <v>6.418148109999998</v>
      </c>
      <c r="F427" s="124">
        <f t="shared" si="24"/>
        <v>-4.6041518900000016</v>
      </c>
      <c r="G427" s="195">
        <f t="shared" si="25"/>
        <v>-41.771244567830685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193.77839309000001</v>
      </c>
      <c r="E428" s="124">
        <v>162.66227479000005</v>
      </c>
      <c r="F428" s="124">
        <f t="shared" si="24"/>
        <v>-31.116118299999954</v>
      </c>
      <c r="G428" s="195">
        <f t="shared" si="25"/>
        <v>-16.057578868221974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4"/>
        <v>0</v>
      </c>
      <c r="G429" s="120">
        <f t="shared" si="25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4"/>
        <v>0</v>
      </c>
      <c r="G430" s="195">
        <f t="shared" si="25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1272.72474401</v>
      </c>
      <c r="E431" s="124">
        <f>SUM(E432:E436,E441:E442)</f>
        <v>0</v>
      </c>
      <c r="F431" s="124">
        <f t="shared" si="24"/>
        <v>-1272.72474401</v>
      </c>
      <c r="G431" s="195">
        <f t="shared" si="25"/>
        <v>-100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1272.72474401</v>
      </c>
      <c r="E432" s="124">
        <v>0</v>
      </c>
      <c r="F432" s="124">
        <f t="shared" si="24"/>
        <v>-1272.72474401</v>
      </c>
      <c r="G432" s="195">
        <f t="shared" si="25"/>
        <v>-100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30">+SUM(E433)-SUM(D433)</f>
        <v>0</v>
      </c>
      <c r="G433" s="195">
        <f t="shared" ref="G433:G442" si="31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30"/>
        <v>0</v>
      </c>
      <c r="G434" s="195">
        <f t="shared" si="31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30"/>
        <v>0</v>
      </c>
      <c r="G435" s="195">
        <f t="shared" si="31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>
        <v>0</v>
      </c>
      <c r="F436" s="195">
        <f t="shared" si="30"/>
        <v>0</v>
      </c>
      <c r="G436" s="195">
        <f t="shared" si="31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30"/>
        <v>0</v>
      </c>
      <c r="G437" s="195">
        <f t="shared" si="31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30"/>
        <v>0</v>
      </c>
      <c r="G438" s="195">
        <f t="shared" si="31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30"/>
        <v>0</v>
      </c>
      <c r="G439" s="195">
        <f t="shared" si="31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30"/>
        <v>0</v>
      </c>
      <c r="G440" s="195">
        <f t="shared" si="31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30"/>
        <v>0</v>
      </c>
      <c r="G441" s="195">
        <f t="shared" si="31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30"/>
        <v>0</v>
      </c>
      <c r="G442" s="195">
        <f t="shared" si="31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1451.2627586400001</v>
      </c>
      <c r="E444" s="127">
        <v>291.20291350999997</v>
      </c>
      <c r="F444" s="195">
        <f t="shared" ref="F444:F452" si="32">+SUM(E444)-SUM(D444)</f>
        <v>-1160.0598451300002</v>
      </c>
      <c r="G444" s="124">
        <f t="shared" ref="G444:G453" si="33">IFERROR(F444/D444*100,0)</f>
        <v>-79.934514837072612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53.761693649999998</v>
      </c>
      <c r="E445" s="127">
        <v>0</v>
      </c>
      <c r="F445" s="195">
        <f t="shared" si="32"/>
        <v>-53.761693649999998</v>
      </c>
      <c r="G445" s="124">
        <f t="shared" si="33"/>
        <v>-100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53.761693649999998</v>
      </c>
      <c r="E446" s="127">
        <v>0</v>
      </c>
      <c r="F446" s="195">
        <f t="shared" si="32"/>
        <v>-53.761693649999998</v>
      </c>
      <c r="G446" s="124">
        <f t="shared" si="33"/>
        <v>-100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0</v>
      </c>
      <c r="E447" s="127">
        <v>0</v>
      </c>
      <c r="F447" s="195">
        <f t="shared" ref="F447" si="34">+SUM(E447)-SUM(D447)</f>
        <v>0</v>
      </c>
      <c r="G447" s="124">
        <f t="shared" ref="G447" si="35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1152.32217769</v>
      </c>
      <c r="E448" s="127">
        <v>0</v>
      </c>
      <c r="F448" s="195">
        <f t="shared" si="32"/>
        <v>-1152.32217769</v>
      </c>
      <c r="G448" s="124">
        <f t="shared" si="33"/>
        <v>-100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207.24160129000001</v>
      </c>
      <c r="E449" s="127">
        <v>136.24724823999998</v>
      </c>
      <c r="F449" s="195">
        <f t="shared" ref="F449" si="36">+SUM(E449)-SUM(D449)</f>
        <v>-70.994353050000029</v>
      </c>
      <c r="G449" s="124">
        <f t="shared" ref="G449" si="37">IFERROR(F449/D449*100,0)</f>
        <v>-34.256805876854472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2"/>
        <v>0</v>
      </c>
      <c r="G450" s="120">
        <f t="shared" si="33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2"/>
        <v>0</v>
      </c>
      <c r="G451" s="120">
        <f t="shared" si="33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2"/>
        <v>0</v>
      </c>
      <c r="G452" s="120">
        <f t="shared" si="33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3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02" t="s">
        <v>690</v>
      </c>
      <c r="B457" s="302"/>
      <c r="C457" s="302"/>
      <c r="D457" s="302"/>
      <c r="E457" s="302"/>
      <c r="F457" s="302"/>
      <c r="G457" s="302"/>
      <c r="H457" s="302"/>
    </row>
    <row r="458" spans="1:8" x14ac:dyDescent="0.25">
      <c r="A458" s="302" t="s">
        <v>691</v>
      </c>
      <c r="B458" s="302"/>
      <c r="C458" s="302"/>
      <c r="D458" s="302"/>
      <c r="E458" s="302"/>
      <c r="F458" s="302"/>
      <c r="G458" s="302"/>
      <c r="H458" s="302"/>
    </row>
    <row r="459" spans="1:8" x14ac:dyDescent="0.25">
      <c r="A459" s="302" t="s">
        <v>712</v>
      </c>
      <c r="B459" s="302"/>
      <c r="C459" s="302"/>
      <c r="D459" s="302"/>
      <c r="E459" s="302"/>
      <c r="F459" s="302"/>
      <c r="G459" s="302"/>
      <c r="H459" s="302"/>
    </row>
    <row r="460" spans="1:8" ht="26.25" customHeight="1" x14ac:dyDescent="0.25">
      <c r="A460" s="317" t="s">
        <v>693</v>
      </c>
      <c r="B460" s="317"/>
      <c r="C460" s="317"/>
      <c r="D460" s="317"/>
      <c r="E460" s="317"/>
      <c r="F460" s="317"/>
      <c r="G460" s="317"/>
      <c r="H460" s="317"/>
    </row>
    <row r="461" spans="1:8" ht="53.25" customHeight="1" x14ac:dyDescent="0.25">
      <c r="A461" s="320" t="s">
        <v>694</v>
      </c>
      <c r="B461" s="320"/>
      <c r="C461" s="320"/>
      <c r="D461" s="320"/>
      <c r="E461" s="320"/>
      <c r="F461" s="320"/>
      <c r="G461" s="320"/>
      <c r="H461" s="320"/>
    </row>
    <row r="462" spans="1:8" x14ac:dyDescent="0.25">
      <c r="A462" s="320"/>
      <c r="B462" s="320"/>
      <c r="C462" s="320"/>
      <c r="D462" s="320"/>
      <c r="E462" s="320"/>
      <c r="F462" s="320"/>
      <c r="G462" s="320"/>
      <c r="H462" s="320"/>
    </row>
    <row r="463" spans="1:8" x14ac:dyDescent="0.25">
      <c r="A463" s="257"/>
    </row>
    <row r="465" spans="1:11" s="5" customFormat="1" ht="16.5" thickBot="1" x14ac:dyDescent="0.3">
      <c r="A465" s="222" t="s">
        <v>714</v>
      </c>
      <c r="B465" s="2"/>
      <c r="C465" s="3"/>
      <c r="D465" s="3"/>
      <c r="E465" s="4"/>
      <c r="K465" s="265"/>
    </row>
    <row r="466" spans="1:11" s="5" customFormat="1" ht="33.75" customHeight="1" x14ac:dyDescent="0.25">
      <c r="A466" s="337" t="s">
        <v>7</v>
      </c>
      <c r="B466" s="339" t="s">
        <v>8</v>
      </c>
      <c r="C466" s="341" t="s">
        <v>9</v>
      </c>
      <c r="D466" s="343" t="s">
        <v>736</v>
      </c>
      <c r="E466" s="344"/>
      <c r="F466" s="345" t="s">
        <v>11</v>
      </c>
      <c r="G466" s="344"/>
      <c r="H466" s="318" t="s">
        <v>12</v>
      </c>
      <c r="K466" s="265"/>
    </row>
    <row r="467" spans="1:11" s="5" customFormat="1" ht="16.5" thickBot="1" x14ac:dyDescent="0.3">
      <c r="A467" s="338"/>
      <c r="B467" s="340"/>
      <c r="C467" s="342"/>
      <c r="D467" s="223" t="s">
        <v>13</v>
      </c>
      <c r="E467" s="224" t="s">
        <v>715</v>
      </c>
      <c r="F467" s="224" t="s">
        <v>15</v>
      </c>
      <c r="G467" s="223" t="s">
        <v>16</v>
      </c>
      <c r="H467" s="319"/>
      <c r="K467" s="265"/>
    </row>
    <row r="468" spans="1:11" s="5" customFormat="1" ht="19.5" thickBot="1" x14ac:dyDescent="0.3">
      <c r="A468" s="333" t="s">
        <v>18</v>
      </c>
      <c r="B468" s="334"/>
      <c r="C468" s="334"/>
      <c r="D468" s="334"/>
      <c r="E468" s="334"/>
      <c r="F468" s="334"/>
      <c r="G468" s="334"/>
      <c r="H468" s="335"/>
      <c r="K468" s="265"/>
    </row>
    <row r="469" spans="1:11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1626.2007292627313</v>
      </c>
      <c r="E469" s="228">
        <f>+E69</f>
        <v>317.06183168000001</v>
      </c>
      <c r="F469" s="90">
        <f t="shared" ref="F469:F474" si="38">+SUM(E469)-SUM(D469)</f>
        <v>-1309.1388975827313</v>
      </c>
      <c r="G469" s="87">
        <f t="shared" ref="G469:G474" si="39">IFERROR(F469/D469*100,0)</f>
        <v>-80.502909267311296</v>
      </c>
      <c r="H469" s="229"/>
      <c r="K469" s="265"/>
    </row>
    <row r="470" spans="1:11" s="5" customFormat="1" x14ac:dyDescent="0.25">
      <c r="A470" s="236"/>
      <c r="B470" s="226" t="s">
        <v>717</v>
      </c>
      <c r="C470" s="20"/>
      <c r="D470" s="259"/>
      <c r="E470" s="86"/>
      <c r="F470" s="91">
        <f t="shared" si="38"/>
        <v>0</v>
      </c>
      <c r="G470" s="85">
        <f t="shared" si="39"/>
        <v>0</v>
      </c>
      <c r="H470" s="231"/>
      <c r="K470" s="265"/>
    </row>
    <row r="471" spans="1:11" s="5" customFormat="1" x14ac:dyDescent="0.25">
      <c r="A471" s="236"/>
      <c r="B471" s="226" t="s">
        <v>718</v>
      </c>
      <c r="C471" s="20" t="s">
        <v>716</v>
      </c>
      <c r="D471" s="259">
        <v>1457.5503189568042</v>
      </c>
      <c r="E471" s="86">
        <v>299.20399898999995</v>
      </c>
      <c r="F471" s="91">
        <f t="shared" si="38"/>
        <v>-1158.3463199668042</v>
      </c>
      <c r="G471" s="85">
        <f t="shared" si="39"/>
        <v>-79.472132447259469</v>
      </c>
      <c r="H471" s="231"/>
      <c r="K471" s="265"/>
    </row>
    <row r="472" spans="1:11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8"/>
        <v>0</v>
      </c>
      <c r="G472" s="85">
        <f t="shared" si="39"/>
        <v>0</v>
      </c>
      <c r="H472" s="231"/>
      <c r="K472" s="265"/>
    </row>
    <row r="473" spans="1:11" s="5" customFormat="1" x14ac:dyDescent="0.25">
      <c r="A473" s="236"/>
      <c r="B473" s="226" t="s">
        <v>720</v>
      </c>
      <c r="C473" s="20" t="s">
        <v>716</v>
      </c>
      <c r="D473" s="259">
        <v>168.6504103059271</v>
      </c>
      <c r="E473" s="86">
        <v>17.857832689999999</v>
      </c>
      <c r="F473" s="91">
        <f t="shared" si="38"/>
        <v>-150.79257761592709</v>
      </c>
      <c r="G473" s="85">
        <f t="shared" si="39"/>
        <v>-89.411331607431961</v>
      </c>
      <c r="H473" s="231"/>
      <c r="K473" s="265"/>
    </row>
    <row r="474" spans="1:11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8"/>
        <v>0</v>
      </c>
      <c r="G474" s="88">
        <f t="shared" si="39"/>
        <v>0</v>
      </c>
      <c r="H474" s="233"/>
      <c r="K474" s="265"/>
    </row>
    <row r="475" spans="1:11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K475" s="265"/>
    </row>
    <row r="476" spans="1:11" s="5" customFormat="1" ht="20.25" customHeight="1" thickBot="1" x14ac:dyDescent="0.3">
      <c r="A476" s="336" t="s">
        <v>590</v>
      </c>
      <c r="B476" s="336"/>
      <c r="C476" s="336"/>
      <c r="D476" s="336"/>
      <c r="E476" s="336"/>
      <c r="F476" s="336"/>
      <c r="G476" s="336"/>
      <c r="H476" s="336"/>
      <c r="K476" s="265"/>
    </row>
    <row r="477" spans="1:11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40">+SUM(E477)-SUM(D477)</f>
        <v>0</v>
      </c>
      <c r="G477" s="87">
        <f t="shared" ref="G477:G480" si="41">IFERROR(F477/D477*100,0)</f>
        <v>0</v>
      </c>
      <c r="H477" s="241"/>
      <c r="K477" s="265"/>
    </row>
    <row r="478" spans="1:11" s="5" customFormat="1" x14ac:dyDescent="0.25">
      <c r="A478" s="236"/>
      <c r="B478" s="25" t="s">
        <v>722</v>
      </c>
      <c r="C478" s="20"/>
      <c r="D478" s="230"/>
      <c r="E478" s="86"/>
      <c r="F478" s="91">
        <f t="shared" si="40"/>
        <v>0</v>
      </c>
      <c r="G478" s="85">
        <f t="shared" si="41"/>
        <v>0</v>
      </c>
      <c r="H478" s="242"/>
      <c r="K478" s="265"/>
    </row>
    <row r="479" spans="1:11" s="5" customFormat="1" x14ac:dyDescent="0.25">
      <c r="A479" s="236"/>
      <c r="B479" s="25" t="s">
        <v>723</v>
      </c>
      <c r="C479" s="20" t="s">
        <v>716</v>
      </c>
      <c r="D479" s="230">
        <f>+D480+D490</f>
        <v>-508.65608427451861</v>
      </c>
      <c r="E479" s="86">
        <v>-499.05316000000005</v>
      </c>
      <c r="F479" s="91">
        <f t="shared" si="40"/>
        <v>9.602924274518557</v>
      </c>
      <c r="G479" s="85">
        <f t="shared" si="41"/>
        <v>-1.8879011912764061</v>
      </c>
      <c r="H479" s="242"/>
      <c r="K479" s="265"/>
    </row>
    <row r="480" spans="1:11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-508.65608427451861</v>
      </c>
      <c r="E480" s="88">
        <v>-499.05316000000005</v>
      </c>
      <c r="F480" s="92">
        <f t="shared" si="40"/>
        <v>9.602924274518557</v>
      </c>
      <c r="G480" s="88">
        <f t="shared" si="41"/>
        <v>-1.8879011912764061</v>
      </c>
      <c r="H480" s="243"/>
      <c r="K480" s="265"/>
    </row>
    <row r="481" spans="1:11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K481" s="265"/>
    </row>
    <row r="482" spans="1:11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982.76524663999999</v>
      </c>
      <c r="E482" s="228">
        <f>+E406</f>
        <v>132.61233039999999</v>
      </c>
      <c r="F482" s="90">
        <f t="shared" ref="F482:F485" si="42">+SUM(E482)-SUM(D482)</f>
        <v>-850.15291623999997</v>
      </c>
      <c r="G482" s="87">
        <f t="shared" ref="G482:G485" si="43">IFERROR(F482/D482*100,0)</f>
        <v>-86.506204726572136</v>
      </c>
      <c r="H482" s="241"/>
      <c r="K482" s="265"/>
    </row>
    <row r="483" spans="1:11" s="5" customFormat="1" x14ac:dyDescent="0.25">
      <c r="A483" s="236"/>
      <c r="B483" s="25" t="s">
        <v>725</v>
      </c>
      <c r="C483" s="20"/>
      <c r="D483" s="97"/>
      <c r="E483" s="86"/>
      <c r="F483" s="91">
        <f t="shared" si="42"/>
        <v>0</v>
      </c>
      <c r="G483" s="85">
        <f t="shared" si="43"/>
        <v>0</v>
      </c>
      <c r="H483" s="242"/>
      <c r="K483" s="265"/>
    </row>
    <row r="484" spans="1:11" s="5" customFormat="1" x14ac:dyDescent="0.25">
      <c r="A484" s="236"/>
      <c r="B484" s="25" t="s">
        <v>726</v>
      </c>
      <c r="C484" s="20" t="s">
        <v>716</v>
      </c>
      <c r="D484" s="97">
        <f>+D489</f>
        <v>1443.1263103285291</v>
      </c>
      <c r="E484" s="86">
        <f>+E489</f>
        <v>296.84898527760743</v>
      </c>
      <c r="F484" s="91">
        <f t="shared" si="42"/>
        <v>-1146.2773250509217</v>
      </c>
      <c r="G484" s="85">
        <f t="shared" si="43"/>
        <v>-79.430145292685467</v>
      </c>
      <c r="H484" s="242"/>
      <c r="K484" s="265"/>
    </row>
    <row r="485" spans="1:11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2"/>
        <v>0</v>
      </c>
      <c r="G485" s="88">
        <f t="shared" si="43"/>
        <v>0</v>
      </c>
      <c r="H485" s="243"/>
      <c r="K485" s="265"/>
    </row>
    <row r="486" spans="1:11" s="5" customFormat="1" ht="16.5" thickBot="1" x14ac:dyDescent="0.3">
      <c r="A486" s="1"/>
      <c r="B486" s="2"/>
      <c r="C486" s="3"/>
      <c r="D486" s="4"/>
      <c r="E486" s="4"/>
      <c r="F486" s="67"/>
      <c r="K486" s="265"/>
    </row>
    <row r="487" spans="1:11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1611.6032105687739</v>
      </c>
      <c r="E487" s="228">
        <v>314.67775162527835</v>
      </c>
      <c r="F487" s="90">
        <f t="shared" ref="F487:F492" si="44">+SUM(E487)-SUM(D487)</f>
        <v>-1296.9254589434954</v>
      </c>
      <c r="G487" s="87">
        <f t="shared" ref="G487:G492" si="45">IFERROR(F487/D487*100,0)</f>
        <v>-80.474241453377289</v>
      </c>
      <c r="H487" s="229"/>
      <c r="K487" s="265"/>
    </row>
    <row r="488" spans="1:11" s="5" customFormat="1" x14ac:dyDescent="0.25">
      <c r="A488" s="236"/>
      <c r="B488" s="226" t="s">
        <v>717</v>
      </c>
      <c r="C488" s="252"/>
      <c r="D488" s="230"/>
      <c r="E488" s="86"/>
      <c r="F488" s="91">
        <f t="shared" si="44"/>
        <v>0</v>
      </c>
      <c r="G488" s="85">
        <f t="shared" si="45"/>
        <v>0</v>
      </c>
      <c r="H488" s="231"/>
      <c r="K488" s="265"/>
    </row>
    <row r="489" spans="1:11" s="5" customFormat="1" x14ac:dyDescent="0.25">
      <c r="A489" s="236"/>
      <c r="B489" s="226" t="s">
        <v>718</v>
      </c>
      <c r="C489" s="252" t="s">
        <v>716</v>
      </c>
      <c r="D489" s="230">
        <v>1443.1263103285291</v>
      </c>
      <c r="E489" s="86">
        <v>296.84898527760743</v>
      </c>
      <c r="F489" s="91">
        <f t="shared" si="44"/>
        <v>-1146.2773250509217</v>
      </c>
      <c r="G489" s="85">
        <f t="shared" si="45"/>
        <v>-79.430145292685467</v>
      </c>
      <c r="H489" s="231"/>
      <c r="K489" s="265"/>
    </row>
    <row r="490" spans="1:11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4"/>
        <v>0</v>
      </c>
      <c r="G490" s="85">
        <f t="shared" si="45"/>
        <v>0</v>
      </c>
      <c r="H490" s="231"/>
      <c r="K490" s="265"/>
    </row>
    <row r="491" spans="1:11" s="5" customFormat="1" x14ac:dyDescent="0.25">
      <c r="A491" s="236"/>
      <c r="B491" s="226" t="s">
        <v>720</v>
      </c>
      <c r="C491" s="252" t="s">
        <v>716</v>
      </c>
      <c r="D491" s="230">
        <v>168.47690024024467</v>
      </c>
      <c r="E491" s="86">
        <v>17.828766347670872</v>
      </c>
      <c r="F491" s="91">
        <f t="shared" si="44"/>
        <v>-150.64813389257381</v>
      </c>
      <c r="G491" s="85">
        <f t="shared" si="45"/>
        <v>-89.417679027660526</v>
      </c>
      <c r="H491" s="231"/>
      <c r="K491" s="265"/>
    </row>
    <row r="492" spans="1:11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4"/>
        <v>0</v>
      </c>
      <c r="G492" s="88">
        <f t="shared" si="45"/>
        <v>0</v>
      </c>
      <c r="H492" s="233"/>
      <c r="K492" s="265"/>
    </row>
  </sheetData>
  <autoFilter ref="A21:J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92"/>
  <sheetViews>
    <sheetView view="pageBreakPreview" zoomScale="55" zoomScaleNormal="70" zoomScaleSheetLayoutView="55" workbookViewId="0">
      <pane ySplit="21" topLeftCell="A160" activePane="bottomLeft" state="frozen"/>
      <selection activeCell="E23" sqref="E23"/>
      <selection pane="bottomLeft" activeCell="E23" sqref="E23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5.85546875" style="137" customWidth="1"/>
    <col min="7" max="7" width="16.7109375" style="140" customWidth="1"/>
    <col min="8" max="8" width="19.140625" style="140" customWidth="1"/>
    <col min="9" max="9" width="9.140625" style="141" customWidth="1"/>
    <col min="10" max="10" width="4.7109375" style="141" customWidth="1"/>
    <col min="11" max="11" width="15.140625" style="263" bestFit="1" customWidth="1"/>
    <col min="12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3" t="s">
        <v>3</v>
      </c>
      <c r="B6" s="303"/>
      <c r="C6" s="303"/>
      <c r="D6" s="303"/>
      <c r="E6" s="303"/>
      <c r="F6" s="303"/>
      <c r="G6" s="303"/>
      <c r="H6" s="303"/>
    </row>
    <row r="7" spans="1:8" ht="41.25" customHeight="1" x14ac:dyDescent="0.25">
      <c r="A7" s="304"/>
      <c r="B7" s="304"/>
      <c r="C7" s="304"/>
      <c r="D7" s="304"/>
      <c r="E7" s="304"/>
      <c r="F7" s="304"/>
      <c r="G7" s="304"/>
      <c r="H7" s="304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713</v>
      </c>
      <c r="C11" s="136"/>
      <c r="F11" s="138"/>
      <c r="G11" s="139"/>
      <c r="H11" s="143"/>
    </row>
    <row r="12" spans="1:8" x14ac:dyDescent="0.25">
      <c r="A12" s="305" t="s">
        <v>737</v>
      </c>
      <c r="B12" s="305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6" t="s">
        <v>730</v>
      </c>
      <c r="B14" s="316"/>
      <c r="C14" s="316"/>
      <c r="D14" s="316"/>
      <c r="E14" s="316"/>
      <c r="F14" s="316"/>
      <c r="G14" s="316"/>
      <c r="H14" s="316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1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1" ht="21" customHeight="1" thickBot="1" x14ac:dyDescent="0.3">
      <c r="A18" s="306" t="s">
        <v>6</v>
      </c>
      <c r="B18" s="306"/>
      <c r="C18" s="306"/>
      <c r="D18" s="306"/>
      <c r="E18" s="306"/>
      <c r="F18" s="306"/>
      <c r="G18" s="306"/>
      <c r="H18" s="306"/>
    </row>
    <row r="19" spans="1:11" s="144" customFormat="1" ht="66" customHeight="1" x14ac:dyDescent="0.25">
      <c r="A19" s="307" t="s">
        <v>7</v>
      </c>
      <c r="B19" s="309" t="s">
        <v>8</v>
      </c>
      <c r="C19" s="311" t="s">
        <v>9</v>
      </c>
      <c r="D19" s="313" t="s">
        <v>736</v>
      </c>
      <c r="E19" s="314"/>
      <c r="F19" s="315" t="s">
        <v>11</v>
      </c>
      <c r="G19" s="314"/>
      <c r="H19" s="298" t="s">
        <v>12</v>
      </c>
      <c r="K19" s="264"/>
    </row>
    <row r="20" spans="1:11" s="144" customFormat="1" ht="48" customHeight="1" x14ac:dyDescent="0.25">
      <c r="A20" s="308"/>
      <c r="B20" s="310"/>
      <c r="C20" s="312"/>
      <c r="D20" s="148" t="s">
        <v>13</v>
      </c>
      <c r="E20" s="147" t="s">
        <v>14</v>
      </c>
      <c r="F20" s="147" t="s">
        <v>15</v>
      </c>
      <c r="G20" s="148" t="s">
        <v>16</v>
      </c>
      <c r="H20" s="299"/>
      <c r="K20" s="264"/>
    </row>
    <row r="21" spans="1:11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K21" s="157"/>
    </row>
    <row r="22" spans="1:11" s="153" customFormat="1" ht="19.5" thickBot="1" x14ac:dyDescent="0.3">
      <c r="A22" s="321" t="s">
        <v>18</v>
      </c>
      <c r="B22" s="322"/>
      <c r="C22" s="322"/>
      <c r="D22" s="322"/>
      <c r="E22" s="322"/>
      <c r="F22" s="322"/>
      <c r="G22" s="322"/>
      <c r="H22" s="323"/>
      <c r="K22" s="157"/>
    </row>
    <row r="23" spans="1:11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13361.349123478702</v>
      </c>
      <c r="E23" s="116">
        <f>+E29+E31+E32+E37</f>
        <v>8388.9760000000006</v>
      </c>
      <c r="F23" s="116">
        <f>+SUM(E23)-SUM(D23)</f>
        <v>-4972.373123478701</v>
      </c>
      <c r="G23" s="117">
        <f t="shared" ref="G23:G76" si="0">IFERROR(F23/D23*100,0)</f>
        <v>-37.214603686548351</v>
      </c>
      <c r="H23" s="118"/>
      <c r="K23" s="157"/>
    </row>
    <row r="24" spans="1:11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K24" s="157"/>
    </row>
    <row r="25" spans="1:11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K25" s="157"/>
    </row>
    <row r="26" spans="1:11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K26" s="157"/>
    </row>
    <row r="27" spans="1:11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K27" s="157"/>
    </row>
    <row r="28" spans="1:11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K28" s="157"/>
    </row>
    <row r="29" spans="1:11" s="153" customFormat="1" x14ac:dyDescent="0.25">
      <c r="A29" s="158" t="s">
        <v>32</v>
      </c>
      <c r="B29" s="159" t="s">
        <v>33</v>
      </c>
      <c r="C29" s="160" t="s">
        <v>21</v>
      </c>
      <c r="D29" s="124">
        <v>12848.268937900631</v>
      </c>
      <c r="E29" s="124">
        <v>8351.6239999999998</v>
      </c>
      <c r="F29" s="124">
        <f t="shared" si="1"/>
        <v>-4496.6449379006317</v>
      </c>
      <c r="G29" s="125">
        <f t="shared" si="0"/>
        <v>-34.998060514098874</v>
      </c>
      <c r="H29" s="122"/>
      <c r="K29" s="157"/>
    </row>
    <row r="30" spans="1:11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K30" s="157"/>
    </row>
    <row r="31" spans="1:11" s="153" customFormat="1" x14ac:dyDescent="0.25">
      <c r="A31" s="158" t="s">
        <v>36</v>
      </c>
      <c r="B31" s="159" t="s">
        <v>37</v>
      </c>
      <c r="C31" s="160" t="s">
        <v>21</v>
      </c>
      <c r="D31" s="124">
        <v>131.46281148999998</v>
      </c>
      <c r="E31" s="124">
        <v>18.416</v>
      </c>
      <c r="F31" s="124">
        <f t="shared" si="1"/>
        <v>-113.04681148999998</v>
      </c>
      <c r="G31" s="125">
        <f t="shared" si="0"/>
        <v>-85.991475618638475</v>
      </c>
      <c r="H31" s="122"/>
      <c r="K31" s="157"/>
    </row>
    <row r="32" spans="1:11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K32" s="157"/>
    </row>
    <row r="33" spans="1:11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K33" s="157"/>
    </row>
    <row r="34" spans="1:11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K34" s="157"/>
    </row>
    <row r="35" spans="1:11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K35" s="157"/>
    </row>
    <row r="36" spans="1:11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K36" s="157"/>
    </row>
    <row r="37" spans="1:11" s="153" customFormat="1" x14ac:dyDescent="0.25">
      <c r="A37" s="158" t="s">
        <v>48</v>
      </c>
      <c r="B37" s="159" t="s">
        <v>49</v>
      </c>
      <c r="C37" s="160" t="s">
        <v>21</v>
      </c>
      <c r="D37" s="124">
        <v>381.61737408807022</v>
      </c>
      <c r="E37" s="124">
        <v>18.936000000000771</v>
      </c>
      <c r="F37" s="124">
        <f t="shared" si="1"/>
        <v>-362.68137408806945</v>
      </c>
      <c r="G37" s="125">
        <f t="shared" si="0"/>
        <v>-95.037961768577475</v>
      </c>
      <c r="H37" s="122"/>
      <c r="K37" s="157"/>
    </row>
    <row r="38" spans="1:11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12084.653971954998</v>
      </c>
      <c r="E38" s="124">
        <f>+E44+E46+E47+E52</f>
        <v>7052.826</v>
      </c>
      <c r="F38" s="124">
        <f t="shared" si="1"/>
        <v>-5031.8279719549982</v>
      </c>
      <c r="G38" s="124">
        <f t="shared" si="0"/>
        <v>-41.638163439618722</v>
      </c>
      <c r="H38" s="122"/>
      <c r="K38" s="157"/>
    </row>
    <row r="39" spans="1:11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K39" s="157"/>
    </row>
    <row r="40" spans="1:11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K40" s="157"/>
    </row>
    <row r="41" spans="1:11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K41" s="157"/>
    </row>
    <row r="42" spans="1:11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K42" s="157"/>
    </row>
    <row r="43" spans="1:11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K43" s="157"/>
    </row>
    <row r="44" spans="1:11" s="153" customFormat="1" x14ac:dyDescent="0.25">
      <c r="A44" s="158" t="s">
        <v>57</v>
      </c>
      <c r="B44" s="159" t="s">
        <v>33</v>
      </c>
      <c r="C44" s="160" t="s">
        <v>21</v>
      </c>
      <c r="D44" s="124">
        <v>11701.213430303114</v>
      </c>
      <c r="E44" s="124">
        <v>7031.9980143099983</v>
      </c>
      <c r="F44" s="124">
        <f t="shared" si="1"/>
        <v>-4669.215415993116</v>
      </c>
      <c r="G44" s="124">
        <f t="shared" si="0"/>
        <v>-39.903685577609046</v>
      </c>
      <c r="H44" s="122"/>
      <c r="K44" s="157"/>
    </row>
    <row r="45" spans="1:11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K45" s="157"/>
    </row>
    <row r="46" spans="1:11" s="153" customFormat="1" x14ac:dyDescent="0.25">
      <c r="A46" s="158" t="s">
        <v>59</v>
      </c>
      <c r="B46" s="159" t="s">
        <v>37</v>
      </c>
      <c r="C46" s="160" t="s">
        <v>21</v>
      </c>
      <c r="D46" s="124">
        <v>31.984669810990908</v>
      </c>
      <c r="E46" s="124">
        <v>7.7409999999999997</v>
      </c>
      <c r="F46" s="124">
        <f t="shared" si="1"/>
        <v>-24.243669810990909</v>
      </c>
      <c r="G46" s="124">
        <f t="shared" si="0"/>
        <v>-75.797780481260574</v>
      </c>
      <c r="H46" s="122"/>
      <c r="K46" s="157"/>
    </row>
    <row r="47" spans="1:11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K47" s="157"/>
    </row>
    <row r="48" spans="1:11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K48" s="157"/>
    </row>
    <row r="49" spans="1:11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K49" s="157"/>
    </row>
    <row r="50" spans="1:11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K50" s="157"/>
    </row>
    <row r="51" spans="1:11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K51" s="157"/>
    </row>
    <row r="52" spans="1:11" s="153" customFormat="1" x14ac:dyDescent="0.25">
      <c r="A52" s="158" t="s">
        <v>65</v>
      </c>
      <c r="B52" s="159" t="s">
        <v>49</v>
      </c>
      <c r="C52" s="160" t="s">
        <v>21</v>
      </c>
      <c r="D52" s="124">
        <v>351.45587184089391</v>
      </c>
      <c r="E52" s="124">
        <v>13.086985690001697</v>
      </c>
      <c r="F52" s="124">
        <f t="shared" si="1"/>
        <v>-338.36888615089219</v>
      </c>
      <c r="G52" s="124">
        <f t="shared" si="0"/>
        <v>-96.276350250899696</v>
      </c>
      <c r="H52" s="122"/>
      <c r="K52" s="157"/>
    </row>
    <row r="53" spans="1:11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3414.1081601975807</v>
      </c>
      <c r="E53" s="124">
        <f>+E54+E55+E60+E61</f>
        <v>694.57232464000003</v>
      </c>
      <c r="F53" s="124">
        <f t="shared" si="1"/>
        <v>-2719.5358355575809</v>
      </c>
      <c r="G53" s="124">
        <f t="shared" si="0"/>
        <v>-79.655819556700763</v>
      </c>
      <c r="H53" s="122"/>
      <c r="K53" s="157"/>
    </row>
    <row r="54" spans="1:11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K54" s="157"/>
    </row>
    <row r="55" spans="1:11" s="153" customFormat="1" x14ac:dyDescent="0.25">
      <c r="A55" s="158" t="s">
        <v>54</v>
      </c>
      <c r="B55" s="162" t="s">
        <v>69</v>
      </c>
      <c r="C55" s="160" t="s">
        <v>21</v>
      </c>
      <c r="D55" s="124">
        <v>2897.4854606833142</v>
      </c>
      <c r="E55" s="124">
        <v>616.96867258999987</v>
      </c>
      <c r="F55" s="124">
        <f t="shared" si="1"/>
        <v>-2280.5167880933141</v>
      </c>
      <c r="G55" s="124">
        <f t="shared" si="0"/>
        <v>-78.706755186115743</v>
      </c>
      <c r="H55" s="122"/>
      <c r="K55" s="157"/>
    </row>
    <row r="56" spans="1:11" s="153" customFormat="1" x14ac:dyDescent="0.25">
      <c r="A56" s="158" t="s">
        <v>70</v>
      </c>
      <c r="B56" s="165" t="s">
        <v>71</v>
      </c>
      <c r="C56" s="160" t="s">
        <v>21</v>
      </c>
      <c r="D56" s="124">
        <v>2897.4854606833142</v>
      </c>
      <c r="E56" s="124">
        <v>616.96867258999987</v>
      </c>
      <c r="F56" s="124">
        <f t="shared" si="1"/>
        <v>-2280.5167880933141</v>
      </c>
      <c r="G56" s="124">
        <f t="shared" si="0"/>
        <v>-78.706755186115743</v>
      </c>
      <c r="H56" s="122"/>
      <c r="K56" s="157"/>
    </row>
    <row r="57" spans="1:11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2848.783332188068</v>
      </c>
      <c r="E57" s="124">
        <v>593.74400000000003</v>
      </c>
      <c r="F57" s="124">
        <f t="shared" si="1"/>
        <v>-2255.0393321880679</v>
      </c>
      <c r="G57" s="124">
        <f t="shared" si="0"/>
        <v>-79.15797971395871</v>
      </c>
      <c r="H57" s="122"/>
      <c r="K57" s="157"/>
    </row>
    <row r="58" spans="1:11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K58" s="157"/>
    </row>
    <row r="59" spans="1:11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K59" s="157"/>
    </row>
    <row r="60" spans="1:11" s="153" customFormat="1" x14ac:dyDescent="0.25">
      <c r="A60" s="158" t="s">
        <v>55</v>
      </c>
      <c r="B60" s="162" t="s">
        <v>78</v>
      </c>
      <c r="C60" s="160" t="s">
        <v>21</v>
      </c>
      <c r="D60" s="124">
        <v>304.78096147892012</v>
      </c>
      <c r="E60" s="124">
        <v>40.952443049999999</v>
      </c>
      <c r="F60" s="124">
        <f t="shared" si="1"/>
        <v>-263.82851842892012</v>
      </c>
      <c r="G60" s="124">
        <f t="shared" si="0"/>
        <v>-86.563319817851408</v>
      </c>
      <c r="H60" s="122"/>
      <c r="K60" s="157"/>
    </row>
    <row r="61" spans="1:11" s="153" customFormat="1" x14ac:dyDescent="0.25">
      <c r="A61" s="158" t="s">
        <v>79</v>
      </c>
      <c r="B61" s="162" t="s">
        <v>80</v>
      </c>
      <c r="C61" s="160" t="s">
        <v>21</v>
      </c>
      <c r="D61" s="124">
        <v>211.84173803534631</v>
      </c>
      <c r="E61" s="124">
        <v>36.651209000000051</v>
      </c>
      <c r="F61" s="124">
        <f t="shared" si="1"/>
        <v>-175.19052903534626</v>
      </c>
      <c r="G61" s="124">
        <f t="shared" si="0"/>
        <v>-82.69877818228403</v>
      </c>
      <c r="H61" s="122"/>
      <c r="K61" s="157"/>
    </row>
    <row r="62" spans="1:11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2942.7067918783468</v>
      </c>
      <c r="E62" s="124">
        <f>+E63+E64+E66+E67</f>
        <v>5047.2445238199998</v>
      </c>
      <c r="F62" s="124">
        <f t="shared" si="1"/>
        <v>2104.537731941653</v>
      </c>
      <c r="G62" s="124">
        <f t="shared" si="0"/>
        <v>71.517071892790057</v>
      </c>
      <c r="H62" s="122"/>
      <c r="K62" s="157"/>
    </row>
    <row r="63" spans="1:11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2657.2204309500003</v>
      </c>
      <c r="E63" s="124">
        <v>946.28300000000002</v>
      </c>
      <c r="F63" s="124">
        <f t="shared" si="1"/>
        <v>-1710.9374309500004</v>
      </c>
      <c r="G63" s="124">
        <f t="shared" si="0"/>
        <v>-64.388238590289319</v>
      </c>
      <c r="H63" s="122"/>
      <c r="K63" s="157"/>
    </row>
    <row r="64" spans="1:11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0</v>
      </c>
      <c r="E64" s="124">
        <v>4063.0129999999999</v>
      </c>
      <c r="F64" s="124">
        <f t="shared" si="1"/>
        <v>4063.0129999999999</v>
      </c>
      <c r="G64" s="124">
        <f t="shared" si="0"/>
        <v>0</v>
      </c>
      <c r="H64" s="122"/>
      <c r="K64" s="157"/>
    </row>
    <row r="65" spans="1:11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K65" s="157"/>
    </row>
    <row r="66" spans="1:11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K66" s="157"/>
    </row>
    <row r="67" spans="1:11" s="153" customFormat="1" x14ac:dyDescent="0.25">
      <c r="A67" s="158" t="s">
        <v>91</v>
      </c>
      <c r="B67" s="162" t="s">
        <v>92</v>
      </c>
      <c r="C67" s="160" t="s">
        <v>21</v>
      </c>
      <c r="D67" s="124">
        <v>285.48636092834658</v>
      </c>
      <c r="E67" s="124">
        <v>37.948523819999536</v>
      </c>
      <c r="F67" s="124">
        <f t="shared" si="1"/>
        <v>-247.53783710834705</v>
      </c>
      <c r="G67" s="124">
        <f t="shared" si="0"/>
        <v>-86.707412677580024</v>
      </c>
      <c r="H67" s="122"/>
      <c r="K67" s="157"/>
    </row>
    <row r="68" spans="1:11" s="153" customFormat="1" x14ac:dyDescent="0.25">
      <c r="A68" s="158" t="s">
        <v>93</v>
      </c>
      <c r="B68" s="161" t="s">
        <v>94</v>
      </c>
      <c r="C68" s="160" t="s">
        <v>21</v>
      </c>
      <c r="D68" s="124">
        <v>3278.5215580783297</v>
      </c>
      <c r="E68" s="124">
        <v>910.49900000000002</v>
      </c>
      <c r="F68" s="124">
        <f t="shared" si="1"/>
        <v>-2368.0225580783299</v>
      </c>
      <c r="G68" s="124">
        <f t="shared" si="0"/>
        <v>-72.22836623549064</v>
      </c>
      <c r="H68" s="122"/>
      <c r="K68" s="157"/>
    </row>
    <row r="69" spans="1:11" s="153" customFormat="1" x14ac:dyDescent="0.25">
      <c r="A69" s="158" t="s">
        <v>95</v>
      </c>
      <c r="B69" s="161" t="s">
        <v>96</v>
      </c>
      <c r="C69" s="160" t="s">
        <v>21</v>
      </c>
      <c r="D69" s="124">
        <v>1600.4965003215232</v>
      </c>
      <c r="E69" s="124">
        <v>293.37768174999962</v>
      </c>
      <c r="F69" s="124">
        <f t="shared" si="1"/>
        <v>-1307.1188185715237</v>
      </c>
      <c r="G69" s="124">
        <f t="shared" si="0"/>
        <v>-81.669583051817796</v>
      </c>
      <c r="H69" s="122"/>
      <c r="K69" s="157"/>
    </row>
    <row r="70" spans="1:11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129.70933905744752</v>
      </c>
      <c r="E70" s="124">
        <f>+E71+E72</f>
        <v>19.106000000000002</v>
      </c>
      <c r="F70" s="124">
        <f t="shared" si="1"/>
        <v>-110.60333905744753</v>
      </c>
      <c r="G70" s="124">
        <f t="shared" si="0"/>
        <v>-85.270143122433112</v>
      </c>
      <c r="H70" s="122"/>
      <c r="K70" s="157"/>
    </row>
    <row r="71" spans="1:11" s="153" customFormat="1" x14ac:dyDescent="0.25">
      <c r="A71" s="158" t="s">
        <v>99</v>
      </c>
      <c r="B71" s="162" t="s">
        <v>100</v>
      </c>
      <c r="C71" s="160" t="s">
        <v>21</v>
      </c>
      <c r="D71" s="124">
        <v>104.53974171195952</v>
      </c>
      <c r="E71" s="124">
        <v>14.886866300000001</v>
      </c>
      <c r="F71" s="124">
        <f t="shared" si="1"/>
        <v>-89.652875411959513</v>
      </c>
      <c r="G71" s="124">
        <f t="shared" si="0"/>
        <v>-85.759610597644198</v>
      </c>
      <c r="H71" s="122"/>
      <c r="K71" s="157"/>
    </row>
    <row r="72" spans="1:11" s="153" customFormat="1" x14ac:dyDescent="0.25">
      <c r="A72" s="158" t="s">
        <v>101</v>
      </c>
      <c r="B72" s="162" t="s">
        <v>102</v>
      </c>
      <c r="C72" s="160" t="s">
        <v>21</v>
      </c>
      <c r="D72" s="124">
        <v>25.169597345488</v>
      </c>
      <c r="E72" s="124">
        <v>4.2191337000000004</v>
      </c>
      <c r="F72" s="124">
        <f t="shared" si="1"/>
        <v>-20.950463645488</v>
      </c>
      <c r="G72" s="124">
        <f t="shared" si="0"/>
        <v>-83.237182374884753</v>
      </c>
      <c r="H72" s="122"/>
      <c r="K72" s="157"/>
    </row>
    <row r="73" spans="1:11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719.11162242177079</v>
      </c>
      <c r="E73" s="85">
        <f>+E38-E53-E62-E68-E69-E70</f>
        <v>88.026469790000306</v>
      </c>
      <c r="F73" s="124">
        <f t="shared" si="1"/>
        <v>-631.08515263177048</v>
      </c>
      <c r="G73" s="124">
        <f t="shared" si="0"/>
        <v>-87.758997762607251</v>
      </c>
      <c r="H73" s="122"/>
      <c r="K73" s="157"/>
    </row>
    <row r="74" spans="1:11" s="153" customFormat="1" x14ac:dyDescent="0.25">
      <c r="A74" s="158" t="s">
        <v>105</v>
      </c>
      <c r="B74" s="162" t="s">
        <v>106</v>
      </c>
      <c r="C74" s="160" t="s">
        <v>21</v>
      </c>
      <c r="D74" s="124">
        <v>626.64845630643731</v>
      </c>
      <c r="E74" s="124">
        <v>69.551087134287982</v>
      </c>
      <c r="F74" s="124">
        <f t="shared" si="1"/>
        <v>-557.09736917214934</v>
      </c>
      <c r="G74" s="124">
        <f t="shared" si="0"/>
        <v>-88.901099741913853</v>
      </c>
      <c r="H74" s="122"/>
      <c r="K74" s="157"/>
    </row>
    <row r="75" spans="1:11" s="153" customFormat="1" x14ac:dyDescent="0.25">
      <c r="A75" s="158" t="s">
        <v>107</v>
      </c>
      <c r="B75" s="162" t="s">
        <v>108</v>
      </c>
      <c r="C75" s="160" t="s">
        <v>21</v>
      </c>
      <c r="D75" s="124">
        <v>8.2262257982564471</v>
      </c>
      <c r="E75" s="124">
        <v>1.3507539199999998</v>
      </c>
      <c r="F75" s="124">
        <f t="shared" si="1"/>
        <v>-6.8754718782564472</v>
      </c>
      <c r="G75" s="124">
        <f t="shared" si="0"/>
        <v>-83.579907078574323</v>
      </c>
      <c r="H75" s="122"/>
      <c r="K75" s="157"/>
    </row>
    <row r="76" spans="1:11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84.236940317077028</v>
      </c>
      <c r="E76" s="127">
        <f>+E73-E74-E75</f>
        <v>17.124628735712324</v>
      </c>
      <c r="F76" s="127">
        <f t="shared" si="1"/>
        <v>-67.112311581364708</v>
      </c>
      <c r="G76" s="127">
        <f t="shared" si="0"/>
        <v>-79.670879935508879</v>
      </c>
      <c r="H76" s="128"/>
      <c r="K76" s="157"/>
    </row>
    <row r="77" spans="1:11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K77" s="157"/>
    </row>
    <row r="78" spans="1:11" s="153" customFormat="1" x14ac:dyDescent="0.25">
      <c r="A78" s="158" t="s">
        <v>113</v>
      </c>
      <c r="B78" s="162" t="s">
        <v>707</v>
      </c>
      <c r="C78" s="160" t="s">
        <v>21</v>
      </c>
      <c r="D78" s="124">
        <v>1232.7090391591992</v>
      </c>
      <c r="E78" s="124">
        <v>268.7958850043467</v>
      </c>
      <c r="F78" s="124">
        <f t="shared" si="1"/>
        <v>-963.91315415485246</v>
      </c>
      <c r="G78" s="124">
        <f t="shared" ref="G78:G141" si="2">IFERROR(F78/D78*100,0)</f>
        <v>-78.194701550360506</v>
      </c>
      <c r="H78" s="122"/>
      <c r="K78" s="157"/>
    </row>
    <row r="79" spans="1:11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K79" s="157"/>
    </row>
    <row r="80" spans="1:11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910.41744188539906</v>
      </c>
      <c r="E80" s="130">
        <v>182.09899999999999</v>
      </c>
      <c r="F80" s="127">
        <f t="shared" si="1"/>
        <v>-728.31844188539912</v>
      </c>
      <c r="G80" s="130">
        <f t="shared" si="2"/>
        <v>-79.998296207628883</v>
      </c>
      <c r="H80" s="131"/>
      <c r="K80" s="157"/>
    </row>
    <row r="81" spans="1:11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1276.6951515237033</v>
      </c>
      <c r="E81" s="132">
        <f>+E23-E38</f>
        <v>1336.1500000000005</v>
      </c>
      <c r="F81" s="116">
        <f t="shared" si="1"/>
        <v>59.454848476297229</v>
      </c>
      <c r="G81" s="132">
        <f t="shared" si="2"/>
        <v>4.6569338346228832</v>
      </c>
      <c r="H81" s="133"/>
      <c r="K81" s="157"/>
    </row>
    <row r="82" spans="1:11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K82" s="157"/>
    </row>
    <row r="83" spans="1:11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K83" s="157"/>
    </row>
    <row r="84" spans="1:11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K84" s="157"/>
    </row>
    <row r="85" spans="1:11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K85" s="157"/>
    </row>
    <row r="86" spans="1:11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K86" s="157"/>
    </row>
    <row r="87" spans="1:11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1147.0555075975171</v>
      </c>
      <c r="E87" s="124">
        <f>+E29-E44</f>
        <v>1319.6259856900015</v>
      </c>
      <c r="F87" s="124">
        <f t="shared" si="1"/>
        <v>172.57047809248434</v>
      </c>
      <c r="G87" s="124">
        <f t="shared" si="2"/>
        <v>15.044649273680703</v>
      </c>
      <c r="H87" s="122"/>
      <c r="K87" s="157"/>
    </row>
    <row r="88" spans="1:11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K88" s="157"/>
    </row>
    <row r="89" spans="1:11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99.47814167900907</v>
      </c>
      <c r="E89" s="124">
        <f t="shared" ref="E89:E90" si="5">+E31-E46</f>
        <v>10.675000000000001</v>
      </c>
      <c r="F89" s="124">
        <f t="shared" si="3"/>
        <v>-88.803141679009073</v>
      </c>
      <c r="G89" s="124">
        <f t="shared" si="2"/>
        <v>-89.268999380340716</v>
      </c>
      <c r="H89" s="122"/>
      <c r="K89" s="157"/>
    </row>
    <row r="90" spans="1:11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K90" s="157"/>
    </row>
    <row r="91" spans="1:11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K91" s="157"/>
    </row>
    <row r="92" spans="1:11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K92" s="157"/>
    </row>
    <row r="93" spans="1:11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K93" s="157"/>
    </row>
    <row r="94" spans="1:11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K94" s="157"/>
    </row>
    <row r="95" spans="1:11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30.161502247176315</v>
      </c>
      <c r="E95" s="124">
        <f>+E37-E52</f>
        <v>5.8490143099990739</v>
      </c>
      <c r="F95" s="124">
        <f t="shared" si="3"/>
        <v>-24.312487937177242</v>
      </c>
      <c r="G95" s="124">
        <f t="shared" si="2"/>
        <v>-80.607682395704771</v>
      </c>
      <c r="H95" s="122"/>
      <c r="K95" s="157"/>
    </row>
    <row r="96" spans="1:11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292.62228767456338</v>
      </c>
      <c r="E96" s="124">
        <f>+E97-E103</f>
        <v>57.521999999999991</v>
      </c>
      <c r="F96" s="124">
        <f t="shared" si="3"/>
        <v>-235.10028767456339</v>
      </c>
      <c r="G96" s="124">
        <f t="shared" si="2"/>
        <v>-80.342577300888152</v>
      </c>
      <c r="H96" s="122"/>
      <c r="K96" s="157"/>
    </row>
    <row r="97" spans="1:11" s="153" customFormat="1" x14ac:dyDescent="0.25">
      <c r="A97" s="158" t="s">
        <v>137</v>
      </c>
      <c r="B97" s="161" t="s">
        <v>138</v>
      </c>
      <c r="C97" s="160" t="s">
        <v>21</v>
      </c>
      <c r="D97" s="124">
        <v>367.0278022835559</v>
      </c>
      <c r="E97" s="124">
        <v>211.31</v>
      </c>
      <c r="F97" s="124">
        <f t="shared" si="3"/>
        <v>-155.7178022835559</v>
      </c>
      <c r="G97" s="124">
        <f t="shared" si="2"/>
        <v>-42.426704820375562</v>
      </c>
      <c r="H97" s="122"/>
      <c r="K97" s="157"/>
    </row>
    <row r="98" spans="1:11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K98" s="157"/>
    </row>
    <row r="99" spans="1:11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82.74406796000001</v>
      </c>
      <c r="F99" s="124">
        <f t="shared" si="3"/>
        <v>82.74406796000001</v>
      </c>
      <c r="G99" s="124">
        <f t="shared" si="2"/>
        <v>0</v>
      </c>
      <c r="H99" s="122"/>
      <c r="K99" s="157"/>
    </row>
    <row r="100" spans="1:11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4.6812249699999997</v>
      </c>
      <c r="F100" s="124">
        <f t="shared" si="3"/>
        <v>4.6812249699999997</v>
      </c>
      <c r="G100" s="124">
        <f t="shared" si="2"/>
        <v>0</v>
      </c>
      <c r="H100" s="122"/>
      <c r="K100" s="157"/>
    </row>
    <row r="101" spans="1:11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13.41045693</v>
      </c>
      <c r="F101" s="124">
        <f t="shared" si="3"/>
        <v>13.41045693</v>
      </c>
      <c r="G101" s="124">
        <f t="shared" si="2"/>
        <v>0</v>
      </c>
      <c r="H101" s="122"/>
      <c r="K101" s="157"/>
    </row>
    <row r="102" spans="1:11" s="153" customFormat="1" x14ac:dyDescent="0.25">
      <c r="A102" s="158" t="s">
        <v>147</v>
      </c>
      <c r="B102" s="162" t="s">
        <v>148</v>
      </c>
      <c r="C102" s="160" t="s">
        <v>21</v>
      </c>
      <c r="D102" s="124">
        <v>367.0278022835559</v>
      </c>
      <c r="E102" s="124">
        <v>123.88470707</v>
      </c>
      <c r="F102" s="124">
        <f t="shared" si="3"/>
        <v>-243.14309521355591</v>
      </c>
      <c r="G102" s="124">
        <f t="shared" si="2"/>
        <v>-66.246506041444249</v>
      </c>
      <c r="H102" s="122"/>
      <c r="K102" s="157"/>
    </row>
    <row r="103" spans="1:11" s="153" customFormat="1" x14ac:dyDescent="0.25">
      <c r="A103" s="158" t="s">
        <v>149</v>
      </c>
      <c r="B103" s="161" t="s">
        <v>104</v>
      </c>
      <c r="C103" s="160" t="s">
        <v>21</v>
      </c>
      <c r="D103" s="124">
        <v>74.405514608992547</v>
      </c>
      <c r="E103" s="124">
        <v>153.78800000000001</v>
      </c>
      <c r="F103" s="124">
        <f t="shared" si="3"/>
        <v>79.382485391007464</v>
      </c>
      <c r="G103" s="124">
        <f t="shared" si="2"/>
        <v>106.68898106298886</v>
      </c>
      <c r="H103" s="122"/>
      <c r="K103" s="157"/>
    </row>
    <row r="104" spans="1:11" s="153" customFormat="1" x14ac:dyDescent="0.25">
      <c r="A104" s="158" t="s">
        <v>150</v>
      </c>
      <c r="B104" s="162" t="s">
        <v>151</v>
      </c>
      <c r="C104" s="160" t="s">
        <v>21</v>
      </c>
      <c r="D104" s="124">
        <v>17.526660671325569</v>
      </c>
      <c r="E104" s="124">
        <v>0.84102999999999994</v>
      </c>
      <c r="F104" s="124">
        <f t="shared" si="3"/>
        <v>-16.685630671325569</v>
      </c>
      <c r="G104" s="124">
        <f t="shared" si="2"/>
        <v>-95.201424756422853</v>
      </c>
      <c r="H104" s="122"/>
      <c r="K104" s="157"/>
    </row>
    <row r="105" spans="1:11" s="153" customFormat="1" x14ac:dyDescent="0.25">
      <c r="A105" s="158" t="s">
        <v>152</v>
      </c>
      <c r="B105" s="162" t="s">
        <v>153</v>
      </c>
      <c r="C105" s="160" t="s">
        <v>21</v>
      </c>
      <c r="D105" s="124">
        <v>19.780395117392001</v>
      </c>
      <c r="E105" s="124">
        <v>3.976</v>
      </c>
      <c r="F105" s="124">
        <f t="shared" si="3"/>
        <v>-15.804395117392001</v>
      </c>
      <c r="G105" s="124">
        <f t="shared" si="2"/>
        <v>-79.89928928920088</v>
      </c>
      <c r="H105" s="122"/>
      <c r="K105" s="157"/>
    </row>
    <row r="106" spans="1:11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12.271325509999995</v>
      </c>
      <c r="F106" s="124">
        <f t="shared" si="3"/>
        <v>12.271325509999995</v>
      </c>
      <c r="G106" s="124">
        <f t="shared" si="2"/>
        <v>0</v>
      </c>
      <c r="H106" s="122"/>
      <c r="K106" s="157"/>
    </row>
    <row r="107" spans="1:11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84.34926510999999</v>
      </c>
      <c r="F107" s="124">
        <f t="shared" si="3"/>
        <v>84.34926510999999</v>
      </c>
      <c r="G107" s="124">
        <f t="shared" si="2"/>
        <v>0</v>
      </c>
      <c r="H107" s="122"/>
      <c r="K107" s="157"/>
    </row>
    <row r="108" spans="1:11" s="153" customFormat="1" x14ac:dyDescent="0.25">
      <c r="A108" s="158" t="s">
        <v>158</v>
      </c>
      <c r="B108" s="162" t="s">
        <v>159</v>
      </c>
      <c r="C108" s="160" t="s">
        <v>21</v>
      </c>
      <c r="D108" s="124">
        <v>37.098458820274985</v>
      </c>
      <c r="E108" s="124">
        <v>136.69964449000003</v>
      </c>
      <c r="F108" s="124">
        <f t="shared" si="3"/>
        <v>99.601185669725041</v>
      </c>
      <c r="G108" s="124">
        <f t="shared" si="2"/>
        <v>268.47796064048669</v>
      </c>
      <c r="H108" s="122"/>
      <c r="K108" s="157"/>
    </row>
    <row r="109" spans="1:11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1569.3174391982666</v>
      </c>
      <c r="E109" s="124">
        <f>+E81+E96</f>
        <v>1393.6720000000005</v>
      </c>
      <c r="F109" s="124">
        <f t="shared" si="3"/>
        <v>-175.6454391982661</v>
      </c>
      <c r="G109" s="124">
        <f t="shared" si="2"/>
        <v>-11.192473543657293</v>
      </c>
      <c r="H109" s="122"/>
      <c r="K109" s="157"/>
    </row>
    <row r="110" spans="1:11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K110" s="157"/>
    </row>
    <row r="111" spans="1:11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K111" s="157"/>
    </row>
    <row r="112" spans="1:11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K112" s="157"/>
    </row>
    <row r="113" spans="1:11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K113" s="157"/>
    </row>
    <row r="114" spans="1:11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K114" s="157"/>
    </row>
    <row r="115" spans="1:11" s="153" customFormat="1" x14ac:dyDescent="0.25">
      <c r="A115" s="158" t="s">
        <v>168</v>
      </c>
      <c r="B115" s="159" t="s">
        <v>33</v>
      </c>
      <c r="C115" s="160" t="s">
        <v>21</v>
      </c>
      <c r="D115" s="124">
        <v>1079.3791992663751</v>
      </c>
      <c r="E115" s="124">
        <v>1296.9247499999999</v>
      </c>
      <c r="F115" s="124">
        <f t="shared" si="3"/>
        <v>217.54555073362485</v>
      </c>
      <c r="G115" s="124">
        <f t="shared" si="2"/>
        <v>20.154691778522757</v>
      </c>
      <c r="H115" s="122"/>
      <c r="K115" s="157"/>
    </row>
    <row r="116" spans="1:11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K116" s="157"/>
    </row>
    <row r="117" spans="1:11" s="153" customFormat="1" x14ac:dyDescent="0.25">
      <c r="A117" s="158" t="s">
        <v>170</v>
      </c>
      <c r="B117" s="159" t="s">
        <v>37</v>
      </c>
      <c r="C117" s="160" t="s">
        <v>21</v>
      </c>
      <c r="D117" s="124">
        <v>99.478141679009084</v>
      </c>
      <c r="E117" s="124">
        <v>-4.4119999999999999</v>
      </c>
      <c r="F117" s="124">
        <f t="shared" si="3"/>
        <v>-103.89014167900909</v>
      </c>
      <c r="G117" s="124">
        <f t="shared" si="2"/>
        <v>-104.43514517413928</v>
      </c>
      <c r="H117" s="122"/>
      <c r="K117" s="157"/>
    </row>
    <row r="118" spans="1:11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K118" s="157"/>
    </row>
    <row r="119" spans="1:11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K119" s="157"/>
    </row>
    <row r="120" spans="1:11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K120" s="157"/>
    </row>
    <row r="121" spans="1:11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K121" s="157"/>
    </row>
    <row r="122" spans="1:11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K122" s="157"/>
    </row>
    <row r="123" spans="1:11" s="153" customFormat="1" x14ac:dyDescent="0.25">
      <c r="A123" s="158" t="s">
        <v>176</v>
      </c>
      <c r="B123" s="159" t="s">
        <v>49</v>
      </c>
      <c r="C123" s="160" t="s">
        <v>21</v>
      </c>
      <c r="D123" s="124">
        <v>390.4600982528824</v>
      </c>
      <c r="E123" s="124">
        <v>101.15925000000061</v>
      </c>
      <c r="F123" s="124">
        <f t="shared" si="3"/>
        <v>-289.30084825288179</v>
      </c>
      <c r="G123" s="124">
        <f t="shared" si="2"/>
        <v>-74.092295101948011</v>
      </c>
      <c r="H123" s="122"/>
      <c r="K123" s="157"/>
    </row>
    <row r="124" spans="1:11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110.08101705300801</v>
      </c>
      <c r="E124" s="124">
        <f>+E130+E138+E132+E133</f>
        <v>59.064</v>
      </c>
      <c r="F124" s="124">
        <f t="shared" si="3"/>
        <v>-51.017017053008011</v>
      </c>
      <c r="G124" s="124">
        <f t="shared" si="2"/>
        <v>-46.344972474628811</v>
      </c>
      <c r="H124" s="122"/>
      <c r="K124" s="157"/>
    </row>
    <row r="125" spans="1:11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K125" s="157"/>
    </row>
    <row r="126" spans="1:11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K126" s="157"/>
    </row>
    <row r="127" spans="1:11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K127" s="157"/>
    </row>
    <row r="128" spans="1:11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K128" s="157"/>
    </row>
    <row r="129" spans="1:11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K129" s="157"/>
    </row>
    <row r="130" spans="1:11" s="153" customFormat="1" x14ac:dyDescent="0.25">
      <c r="A130" s="158" t="s">
        <v>185</v>
      </c>
      <c r="B130" s="161" t="s">
        <v>186</v>
      </c>
      <c r="C130" s="160" t="s">
        <v>21</v>
      </c>
      <c r="D130" s="124">
        <v>15.508740459415742</v>
      </c>
      <c r="E130" s="124">
        <v>44.268000000000001</v>
      </c>
      <c r="F130" s="124">
        <f t="shared" si="3"/>
        <v>28.75925954058426</v>
      </c>
      <c r="G130" s="124">
        <f t="shared" si="2"/>
        <v>185.43904075152534</v>
      </c>
      <c r="H130" s="122"/>
      <c r="K130" s="157"/>
    </row>
    <row r="131" spans="1:11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K131" s="157"/>
    </row>
    <row r="132" spans="1:11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K132" s="157"/>
    </row>
    <row r="133" spans="1:11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K133" s="157"/>
    </row>
    <row r="134" spans="1:11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K134" s="157"/>
    </row>
    <row r="135" spans="1:11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K135" s="157"/>
    </row>
    <row r="136" spans="1:11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K136" s="157"/>
    </row>
    <row r="137" spans="1:11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K137" s="157"/>
    </row>
    <row r="138" spans="1:11" s="153" customFormat="1" x14ac:dyDescent="0.25">
      <c r="A138" s="158" t="s">
        <v>199</v>
      </c>
      <c r="B138" s="161" t="s">
        <v>200</v>
      </c>
      <c r="C138" s="160" t="s">
        <v>21</v>
      </c>
      <c r="D138" s="124">
        <v>94.572276593592264</v>
      </c>
      <c r="E138" s="124">
        <v>14.795999999999999</v>
      </c>
      <c r="F138" s="124">
        <f t="shared" si="3"/>
        <v>-79.776276593592257</v>
      </c>
      <c r="G138" s="124">
        <f t="shared" si="2"/>
        <v>-84.3548230697848</v>
      </c>
      <c r="H138" s="122"/>
      <c r="K138" s="157"/>
    </row>
    <row r="139" spans="1:11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1459.2364221452585</v>
      </c>
      <c r="E139" s="124">
        <f>+E109-E124</f>
        <v>1334.6080000000004</v>
      </c>
      <c r="F139" s="124">
        <f t="shared" si="3"/>
        <v>-124.62842214525813</v>
      </c>
      <c r="G139" s="124">
        <f t="shared" si="2"/>
        <v>-8.5406600502774523</v>
      </c>
      <c r="H139" s="122"/>
      <c r="K139" s="157"/>
    </row>
    <row r="140" spans="1:11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K140" s="157"/>
    </row>
    <row r="141" spans="1:11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K141" s="157"/>
    </row>
    <row r="142" spans="1:11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K142" s="157"/>
    </row>
    <row r="143" spans="1:11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K143" s="157"/>
    </row>
    <row r="144" spans="1:11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K144" s="157"/>
    </row>
    <row r="145" spans="1:11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1063.8704588069593</v>
      </c>
      <c r="E145" s="124">
        <f>+E115-E130</f>
        <v>1252.6567499999999</v>
      </c>
      <c r="F145" s="124">
        <f t="shared" si="3"/>
        <v>188.7862911930406</v>
      </c>
      <c r="G145" s="124">
        <f t="shared" si="7"/>
        <v>17.745232949202148</v>
      </c>
      <c r="H145" s="122"/>
      <c r="K145" s="157"/>
    </row>
    <row r="146" spans="1:11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K146" s="157"/>
    </row>
    <row r="147" spans="1:11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99.478141679009084</v>
      </c>
      <c r="E147" s="124">
        <f t="shared" ref="E147:E148" si="9">+E117-E132</f>
        <v>-4.4119999999999999</v>
      </c>
      <c r="F147" s="124">
        <f t="shared" si="3"/>
        <v>-103.89014167900909</v>
      </c>
      <c r="G147" s="124">
        <f t="shared" si="7"/>
        <v>-104.43514517413928</v>
      </c>
      <c r="H147" s="122"/>
      <c r="K147" s="157"/>
    </row>
    <row r="148" spans="1:11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K148" s="157"/>
    </row>
    <row r="149" spans="1:11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K149" s="157"/>
    </row>
    <row r="150" spans="1:11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K150" s="157"/>
    </row>
    <row r="151" spans="1:11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K151" s="157"/>
    </row>
    <row r="152" spans="1:11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K152" s="157"/>
    </row>
    <row r="153" spans="1:11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295.88782165929013</v>
      </c>
      <c r="E153" s="124">
        <f>+E123-E138</f>
        <v>86.363250000000619</v>
      </c>
      <c r="F153" s="124">
        <f t="shared" si="11"/>
        <v>-209.52457165928951</v>
      </c>
      <c r="G153" s="124">
        <f t="shared" si="7"/>
        <v>-70.812164719828701</v>
      </c>
      <c r="H153" s="122"/>
      <c r="K153" s="157"/>
    </row>
    <row r="154" spans="1:11" s="153" customFormat="1" x14ac:dyDescent="0.25">
      <c r="A154" s="158" t="s">
        <v>217</v>
      </c>
      <c r="B154" s="163" t="s">
        <v>218</v>
      </c>
      <c r="C154" s="160" t="s">
        <v>21</v>
      </c>
      <c r="D154" s="124">
        <v>1459.2364221452585</v>
      </c>
      <c r="E154" s="124">
        <v>1334.6080000000004</v>
      </c>
      <c r="F154" s="124">
        <f t="shared" si="11"/>
        <v>-124.62842214525813</v>
      </c>
      <c r="G154" s="124">
        <f t="shared" si="7"/>
        <v>-8.5406600502774523</v>
      </c>
      <c r="H154" s="122"/>
      <c r="K154" s="157"/>
    </row>
    <row r="155" spans="1:11" s="153" customFormat="1" x14ac:dyDescent="0.25">
      <c r="A155" s="158" t="s">
        <v>219</v>
      </c>
      <c r="B155" s="161" t="s">
        <v>220</v>
      </c>
      <c r="C155" s="160" t="s">
        <v>21</v>
      </c>
      <c r="D155" s="124">
        <v>980.44331048000004</v>
      </c>
      <c r="E155" s="124">
        <v>39.913533100000002</v>
      </c>
      <c r="F155" s="124">
        <f t="shared" si="11"/>
        <v>-940.52977738000004</v>
      </c>
      <c r="G155" s="124">
        <f t="shared" si="7"/>
        <v>-95.929032033431966</v>
      </c>
      <c r="H155" s="122"/>
      <c r="K155" s="157"/>
    </row>
    <row r="156" spans="1:11" s="153" customFormat="1" x14ac:dyDescent="0.25">
      <c r="A156" s="158" t="s">
        <v>221</v>
      </c>
      <c r="B156" s="161" t="s">
        <v>222</v>
      </c>
      <c r="C156" s="160" t="s">
        <v>21</v>
      </c>
      <c r="D156" s="124">
        <v>32.987092063155835</v>
      </c>
      <c r="E156" s="124">
        <v>0</v>
      </c>
      <c r="F156" s="124">
        <f t="shared" si="11"/>
        <v>-32.987092063155835</v>
      </c>
      <c r="G156" s="124">
        <f t="shared" si="7"/>
        <v>-100</v>
      </c>
      <c r="H156" s="122"/>
      <c r="K156" s="157"/>
    </row>
    <row r="157" spans="1:11" s="153" customFormat="1" x14ac:dyDescent="0.25">
      <c r="A157" s="158" t="s">
        <v>223</v>
      </c>
      <c r="B157" s="161" t="s">
        <v>224</v>
      </c>
      <c r="C157" s="160" t="s">
        <v>21</v>
      </c>
      <c r="D157" s="124">
        <v>37.829341594915789</v>
      </c>
      <c r="E157" s="124">
        <v>0</v>
      </c>
      <c r="F157" s="124">
        <f t="shared" si="11"/>
        <v>-37.829341594915789</v>
      </c>
      <c r="G157" s="124">
        <f t="shared" si="7"/>
        <v>-100</v>
      </c>
      <c r="H157" s="122"/>
      <c r="K157" s="157"/>
    </row>
    <row r="158" spans="1:11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407.97667800718688</v>
      </c>
      <c r="E158" s="130">
        <f>+E154-E155-E156-E157</f>
        <v>1294.6944669000004</v>
      </c>
      <c r="F158" s="130">
        <f t="shared" si="11"/>
        <v>886.71778889281359</v>
      </c>
      <c r="G158" s="130">
        <f t="shared" si="7"/>
        <v>217.34521522752169</v>
      </c>
      <c r="H158" s="131"/>
      <c r="K158" s="157"/>
    </row>
    <row r="159" spans="1:11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K159" s="157"/>
    </row>
    <row r="160" spans="1:11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3189.5943346371814</v>
      </c>
      <c r="E160" s="124">
        <f>E109+E105+E69</f>
        <v>1691.0256817500003</v>
      </c>
      <c r="F160" s="124">
        <f t="shared" si="11"/>
        <v>-1498.5686528871811</v>
      </c>
      <c r="G160" s="124">
        <f t="shared" ref="G160:G165" si="12">IFERROR(F160/D160*100,0)</f>
        <v>-46.983048490322965</v>
      </c>
      <c r="H160" s="122"/>
      <c r="K160" s="157"/>
    </row>
    <row r="161" spans="1:11" s="153" customFormat="1" x14ac:dyDescent="0.25">
      <c r="A161" s="158" t="s">
        <v>231</v>
      </c>
      <c r="B161" s="161" t="s">
        <v>232</v>
      </c>
      <c r="C161" s="160" t="s">
        <v>21</v>
      </c>
      <c r="D161" s="124">
        <v>504.02170640000003</v>
      </c>
      <c r="E161" s="124">
        <v>1236.6652520899997</v>
      </c>
      <c r="F161" s="124">
        <f t="shared" si="11"/>
        <v>732.64354568999966</v>
      </c>
      <c r="G161" s="124">
        <f t="shared" si="12"/>
        <v>145.35952249416843</v>
      </c>
      <c r="H161" s="122"/>
      <c r="K161" s="157"/>
    </row>
    <row r="162" spans="1:11" s="153" customFormat="1" x14ac:dyDescent="0.25">
      <c r="A162" s="158" t="s">
        <v>233</v>
      </c>
      <c r="B162" s="164" t="s">
        <v>234</v>
      </c>
      <c r="C162" s="160" t="s">
        <v>21</v>
      </c>
      <c r="D162" s="124">
        <v>0</v>
      </c>
      <c r="E162" s="124">
        <v>623.56877574999987</v>
      </c>
      <c r="F162" s="124">
        <f t="shared" si="11"/>
        <v>623.56877574999987</v>
      </c>
      <c r="G162" s="124">
        <f t="shared" si="12"/>
        <v>0</v>
      </c>
      <c r="H162" s="122"/>
      <c r="K162" s="157"/>
    </row>
    <row r="163" spans="1:11" s="153" customFormat="1" x14ac:dyDescent="0.25">
      <c r="A163" s="158" t="s">
        <v>235</v>
      </c>
      <c r="B163" s="161" t="s">
        <v>236</v>
      </c>
      <c r="C163" s="160" t="s">
        <v>21</v>
      </c>
      <c r="D163" s="124">
        <v>620.42813056000034</v>
      </c>
      <c r="E163" s="124">
        <v>736.79771035999988</v>
      </c>
      <c r="F163" s="124">
        <f t="shared" si="11"/>
        <v>116.36957979999954</v>
      </c>
      <c r="G163" s="124">
        <f t="shared" si="12"/>
        <v>18.756335193080943</v>
      </c>
      <c r="H163" s="122"/>
      <c r="K163" s="157"/>
    </row>
    <row r="164" spans="1:11" s="153" customFormat="1" x14ac:dyDescent="0.25">
      <c r="A164" s="167" t="s">
        <v>237</v>
      </c>
      <c r="B164" s="164" t="s">
        <v>238</v>
      </c>
      <c r="C164" s="160" t="s">
        <v>21</v>
      </c>
      <c r="D164" s="127">
        <v>0</v>
      </c>
      <c r="E164" s="127">
        <v>693.04137690999983</v>
      </c>
      <c r="F164" s="127">
        <f t="shared" si="11"/>
        <v>693.04137690999983</v>
      </c>
      <c r="G164" s="127">
        <f t="shared" si="12"/>
        <v>0</v>
      </c>
      <c r="H164" s="128"/>
      <c r="K164" s="157"/>
    </row>
    <row r="165" spans="1:11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0.19451631319459767</v>
      </c>
      <c r="E165" s="130">
        <f>E163/E160</f>
        <v>0.43571053846888136</v>
      </c>
      <c r="F165" s="130">
        <f t="shared" si="11"/>
        <v>0.24119422527428369</v>
      </c>
      <c r="G165" s="130">
        <f t="shared" si="12"/>
        <v>123.99691383878357</v>
      </c>
      <c r="H165" s="131"/>
      <c r="K165" s="157"/>
    </row>
    <row r="166" spans="1:11" s="153" customFormat="1" ht="19.5" thickBot="1" x14ac:dyDescent="0.3">
      <c r="A166" s="321" t="s">
        <v>241</v>
      </c>
      <c r="B166" s="322"/>
      <c r="C166" s="322"/>
      <c r="D166" s="322"/>
      <c r="E166" s="322"/>
      <c r="F166" s="322"/>
      <c r="G166" s="322"/>
      <c r="H166" s="323"/>
      <c r="K166" s="157"/>
    </row>
    <row r="167" spans="1:11" s="153" customFormat="1" x14ac:dyDescent="0.25">
      <c r="A167" s="174" t="s">
        <v>242</v>
      </c>
      <c r="B167" s="175" t="s">
        <v>243</v>
      </c>
      <c r="C167" s="160" t="s">
        <v>21</v>
      </c>
      <c r="D167" s="116">
        <v>16824.685094763503</v>
      </c>
      <c r="E167" s="116">
        <v>8770.9126327400027</v>
      </c>
      <c r="F167" s="132">
        <f t="shared" si="11"/>
        <v>-8053.7724620235003</v>
      </c>
      <c r="G167" s="132">
        <f t="shared" ref="G167:G230" si="13">IFERROR(F167/D167*100,0)</f>
        <v>-47.86878575534319</v>
      </c>
      <c r="H167" s="133"/>
      <c r="K167" s="157"/>
    </row>
    <row r="168" spans="1:11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K168" s="157"/>
    </row>
    <row r="169" spans="1:11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K169" s="157"/>
    </row>
    <row r="170" spans="1:11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K170" s="157"/>
    </row>
    <row r="171" spans="1:11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K171" s="157"/>
    </row>
    <row r="172" spans="1:11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K172" s="157"/>
    </row>
    <row r="173" spans="1:11" s="153" customFormat="1" x14ac:dyDescent="0.25">
      <c r="A173" s="158" t="s">
        <v>249</v>
      </c>
      <c r="B173" s="159" t="s">
        <v>33</v>
      </c>
      <c r="C173" s="160" t="s">
        <v>21</v>
      </c>
      <c r="D173" s="124">
        <v>15788.863624763504</v>
      </c>
      <c r="E173" s="124">
        <v>8185.3003921100017</v>
      </c>
      <c r="F173" s="124">
        <f t="shared" si="11"/>
        <v>-7603.5632326535024</v>
      </c>
      <c r="G173" s="124">
        <f t="shared" si="13"/>
        <v>-48.157761149624179</v>
      </c>
      <c r="H173" s="122"/>
      <c r="K173" s="157"/>
    </row>
    <row r="174" spans="1:11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K174" s="157"/>
    </row>
    <row r="175" spans="1:11" s="153" customFormat="1" x14ac:dyDescent="0.25">
      <c r="A175" s="158" t="s">
        <v>251</v>
      </c>
      <c r="B175" s="159" t="s">
        <v>37</v>
      </c>
      <c r="C175" s="160" t="s">
        <v>21</v>
      </c>
      <c r="D175" s="124">
        <v>208.89885000000001</v>
      </c>
      <c r="E175" s="124">
        <v>50.683331189999997</v>
      </c>
      <c r="F175" s="124">
        <f t="shared" si="11"/>
        <v>-158.21551881000002</v>
      </c>
      <c r="G175" s="124">
        <f t="shared" si="13"/>
        <v>-75.737860122255356</v>
      </c>
      <c r="H175" s="122"/>
      <c r="K175" s="157"/>
    </row>
    <row r="176" spans="1:11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K176" s="157"/>
    </row>
    <row r="177" spans="1:11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K177" s="157"/>
    </row>
    <row r="178" spans="1:11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K178" s="157"/>
    </row>
    <row r="179" spans="1:11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K179" s="157"/>
    </row>
    <row r="180" spans="1:11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K180" s="157"/>
    </row>
    <row r="181" spans="1:11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K181" s="157"/>
    </row>
    <row r="182" spans="1:11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K182" s="157"/>
    </row>
    <row r="183" spans="1:11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K183" s="157"/>
    </row>
    <row r="184" spans="1:11" s="153" customFormat="1" x14ac:dyDescent="0.25">
      <c r="A184" s="158" t="s">
        <v>263</v>
      </c>
      <c r="B184" s="159" t="s">
        <v>49</v>
      </c>
      <c r="C184" s="160" t="s">
        <v>21</v>
      </c>
      <c r="D184" s="124">
        <v>826.92262000000017</v>
      </c>
      <c r="E184" s="124">
        <v>534.92890944000078</v>
      </c>
      <c r="F184" s="124">
        <f t="shared" si="11"/>
        <v>-291.99371055999939</v>
      </c>
      <c r="G184" s="124">
        <f t="shared" si="13"/>
        <v>-35.310886834852738</v>
      </c>
      <c r="H184" s="122"/>
      <c r="K184" s="157"/>
    </row>
    <row r="185" spans="1:11" s="153" customFormat="1" x14ac:dyDescent="0.25">
      <c r="A185" s="158" t="s">
        <v>264</v>
      </c>
      <c r="B185" s="163" t="s">
        <v>265</v>
      </c>
      <c r="C185" s="160" t="s">
        <v>21</v>
      </c>
      <c r="D185" s="124">
        <v>12856.807202251035</v>
      </c>
      <c r="E185" s="124">
        <v>7001.0498847328909</v>
      </c>
      <c r="F185" s="124">
        <f t="shared" si="11"/>
        <v>-5855.7573175181442</v>
      </c>
      <c r="G185" s="124">
        <f t="shared" si="13"/>
        <v>-45.54596818168735</v>
      </c>
      <c r="H185" s="122"/>
      <c r="K185" s="157"/>
    </row>
    <row r="186" spans="1:11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</v>
      </c>
      <c r="F186" s="211">
        <f t="shared" si="11"/>
        <v>0</v>
      </c>
      <c r="G186" s="211">
        <f t="shared" si="13"/>
        <v>0</v>
      </c>
      <c r="H186" s="122"/>
      <c r="K186" s="157"/>
    </row>
    <row r="187" spans="1:11" s="153" customFormat="1" x14ac:dyDescent="0.25">
      <c r="A187" s="158" t="s">
        <v>268</v>
      </c>
      <c r="B187" s="161" t="s">
        <v>269</v>
      </c>
      <c r="C187" s="160" t="s">
        <v>21</v>
      </c>
      <c r="D187" s="124">
        <v>3455.8412237859866</v>
      </c>
      <c r="E187" s="124">
        <v>657.36910405999993</v>
      </c>
      <c r="F187" s="124">
        <f t="shared" si="11"/>
        <v>-2798.4721197259869</v>
      </c>
      <c r="G187" s="124">
        <f t="shared" si="13"/>
        <v>-80.978029327984274</v>
      </c>
      <c r="H187" s="122"/>
      <c r="K187" s="157"/>
    </row>
    <row r="188" spans="1:11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K188" s="157"/>
    </row>
    <row r="189" spans="1:11" s="153" customFormat="1" x14ac:dyDescent="0.25">
      <c r="A189" s="158" t="s">
        <v>272</v>
      </c>
      <c r="B189" s="164" t="s">
        <v>273</v>
      </c>
      <c r="C189" s="160" t="s">
        <v>21</v>
      </c>
      <c r="D189" s="124">
        <v>50.632599999999996</v>
      </c>
      <c r="E189" s="124">
        <v>26.64377253</v>
      </c>
      <c r="F189" s="124">
        <f t="shared" si="11"/>
        <v>-23.988827469999997</v>
      </c>
      <c r="G189" s="124">
        <f t="shared" si="13"/>
        <v>-47.378225629337614</v>
      </c>
      <c r="H189" s="122"/>
      <c r="K189" s="157"/>
    </row>
    <row r="190" spans="1:11" s="153" customFormat="1" x14ac:dyDescent="0.25">
      <c r="A190" s="158" t="s">
        <v>274</v>
      </c>
      <c r="B190" s="164" t="s">
        <v>275</v>
      </c>
      <c r="C190" s="160" t="s">
        <v>21</v>
      </c>
      <c r="D190" s="124">
        <v>3405.2086237859867</v>
      </c>
      <c r="E190" s="124">
        <v>630.72533152999995</v>
      </c>
      <c r="F190" s="124">
        <f t="shared" si="11"/>
        <v>-2774.4832922559867</v>
      </c>
      <c r="G190" s="124">
        <f t="shared" si="13"/>
        <v>-81.477630265462395</v>
      </c>
      <c r="H190" s="122"/>
      <c r="K190" s="157"/>
    </row>
    <row r="191" spans="1:11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3188.1485977100006</v>
      </c>
      <c r="E191" s="124">
        <v>999.82832853999992</v>
      </c>
      <c r="F191" s="124">
        <f t="shared" si="11"/>
        <v>-2188.3202691700008</v>
      </c>
      <c r="G191" s="124">
        <f t="shared" si="13"/>
        <v>-68.639218094847848</v>
      </c>
      <c r="H191" s="122"/>
      <c r="K191" s="157"/>
    </row>
    <row r="192" spans="1:11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345.54091005800103</v>
      </c>
      <c r="E192" s="124">
        <v>3534.4764958299997</v>
      </c>
      <c r="F192" s="124">
        <f t="shared" si="11"/>
        <v>3188.9355857719988</v>
      </c>
      <c r="G192" s="124">
        <f t="shared" si="13"/>
        <v>922.88220958748934</v>
      </c>
      <c r="H192" s="122"/>
      <c r="K192" s="157"/>
    </row>
    <row r="193" spans="1:11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K193" s="157"/>
    </row>
    <row r="194" spans="1:11" s="153" customFormat="1" x14ac:dyDescent="0.25">
      <c r="A194" s="158" t="s">
        <v>282</v>
      </c>
      <c r="B194" s="161" t="s">
        <v>283</v>
      </c>
      <c r="C194" s="160" t="s">
        <v>21</v>
      </c>
      <c r="D194" s="124">
        <v>2321.520663009097</v>
      </c>
      <c r="E194" s="124">
        <v>602.95459063999999</v>
      </c>
      <c r="F194" s="124">
        <f t="shared" si="11"/>
        <v>-1718.5660723690971</v>
      </c>
      <c r="G194" s="124">
        <f t="shared" si="13"/>
        <v>-74.027601810855089</v>
      </c>
      <c r="H194" s="122"/>
      <c r="K194" s="157"/>
    </row>
    <row r="195" spans="1:11" s="153" customFormat="1" x14ac:dyDescent="0.25">
      <c r="A195" s="158" t="s">
        <v>284</v>
      </c>
      <c r="B195" s="161" t="s">
        <v>285</v>
      </c>
      <c r="C195" s="160" t="s">
        <v>21</v>
      </c>
      <c r="D195" s="124">
        <v>662.49869999999999</v>
      </c>
      <c r="E195" s="124">
        <v>196.60816026047999</v>
      </c>
      <c r="F195" s="124">
        <f t="shared" si="11"/>
        <v>-465.89053973952002</v>
      </c>
      <c r="G195" s="124">
        <f t="shared" si="13"/>
        <v>-70.323238330810312</v>
      </c>
      <c r="H195" s="122"/>
      <c r="K195" s="157"/>
    </row>
    <row r="196" spans="1:11" s="153" customFormat="1" x14ac:dyDescent="0.25">
      <c r="A196" s="158" t="s">
        <v>286</v>
      </c>
      <c r="B196" s="161" t="s">
        <v>287</v>
      </c>
      <c r="C196" s="160" t="s">
        <v>21</v>
      </c>
      <c r="D196" s="124">
        <v>860.21931266367164</v>
      </c>
      <c r="E196" s="124">
        <v>658.19210099999998</v>
      </c>
      <c r="F196" s="124">
        <f t="shared" si="11"/>
        <v>-202.02721166367166</v>
      </c>
      <c r="G196" s="124">
        <f t="shared" si="13"/>
        <v>-23.485547079627146</v>
      </c>
      <c r="H196" s="122"/>
      <c r="K196" s="157"/>
    </row>
    <row r="197" spans="1:11" s="153" customFormat="1" x14ac:dyDescent="0.25">
      <c r="A197" s="158" t="s">
        <v>288</v>
      </c>
      <c r="B197" s="164" t="s">
        <v>289</v>
      </c>
      <c r="C197" s="160" t="s">
        <v>21</v>
      </c>
      <c r="D197" s="124">
        <v>22.918970532351441</v>
      </c>
      <c r="E197" s="124">
        <v>0</v>
      </c>
      <c r="F197" s="124">
        <f t="shared" si="11"/>
        <v>-22.918970532351441</v>
      </c>
      <c r="G197" s="124">
        <f t="shared" si="13"/>
        <v>-100</v>
      </c>
      <c r="H197" s="122"/>
      <c r="K197" s="157"/>
    </row>
    <row r="198" spans="1:11" s="153" customFormat="1" x14ac:dyDescent="0.25">
      <c r="A198" s="158" t="s">
        <v>290</v>
      </c>
      <c r="B198" s="161" t="s">
        <v>291</v>
      </c>
      <c r="C198" s="160" t="s">
        <v>21</v>
      </c>
      <c r="D198" s="124">
        <v>565.90526071940155</v>
      </c>
      <c r="E198" s="124">
        <v>110.99573710999999</v>
      </c>
      <c r="F198" s="124">
        <f t="shared" si="11"/>
        <v>-454.90952360940156</v>
      </c>
      <c r="G198" s="124">
        <f t="shared" si="13"/>
        <v>-80.386162699937131</v>
      </c>
      <c r="H198" s="122"/>
      <c r="K198" s="157"/>
    </row>
    <row r="199" spans="1:11" s="153" customFormat="1" x14ac:dyDescent="0.25">
      <c r="A199" s="158" t="s">
        <v>292</v>
      </c>
      <c r="B199" s="161" t="s">
        <v>293</v>
      </c>
      <c r="C199" s="160" t="s">
        <v>21</v>
      </c>
      <c r="D199" s="124">
        <v>326.25176556352</v>
      </c>
      <c r="E199" s="124">
        <v>17.616352549999998</v>
      </c>
      <c r="F199" s="124">
        <f t="shared" si="11"/>
        <v>-308.63541301352001</v>
      </c>
      <c r="G199" s="124">
        <f t="shared" si="13"/>
        <v>-94.600380929871122</v>
      </c>
      <c r="H199" s="122"/>
      <c r="K199" s="157"/>
    </row>
    <row r="200" spans="1:11" s="153" customFormat="1" x14ac:dyDescent="0.25">
      <c r="A200" s="158" t="s">
        <v>294</v>
      </c>
      <c r="B200" s="161" t="s">
        <v>295</v>
      </c>
      <c r="C200" s="160" t="s">
        <v>21</v>
      </c>
      <c r="D200" s="124">
        <v>57.499124740223998</v>
      </c>
      <c r="E200" s="124">
        <v>7.5860484800000005</v>
      </c>
      <c r="F200" s="124">
        <f t="shared" si="11"/>
        <v>-49.913076260223995</v>
      </c>
      <c r="G200" s="124">
        <f t="shared" si="13"/>
        <v>-86.806671381046058</v>
      </c>
      <c r="H200" s="122"/>
      <c r="K200" s="157"/>
    </row>
    <row r="201" spans="1:11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0</v>
      </c>
      <c r="E201" s="124">
        <v>0</v>
      </c>
      <c r="F201" s="124">
        <f t="shared" si="11"/>
        <v>0</v>
      </c>
      <c r="G201" s="124">
        <f t="shared" si="13"/>
        <v>0</v>
      </c>
      <c r="H201" s="122"/>
      <c r="K201" s="157"/>
    </row>
    <row r="202" spans="1:11" s="153" customFormat="1" x14ac:dyDescent="0.25">
      <c r="A202" s="158" t="s">
        <v>298</v>
      </c>
      <c r="B202" s="161" t="s">
        <v>299</v>
      </c>
      <c r="C202" s="160" t="s">
        <v>21</v>
      </c>
      <c r="D202" s="124">
        <v>1073.3816440011349</v>
      </c>
      <c r="E202" s="124">
        <v>215.42296626241227</v>
      </c>
      <c r="F202" s="124">
        <f t="shared" si="11"/>
        <v>-857.9586777387226</v>
      </c>
      <c r="G202" s="124">
        <f t="shared" si="13"/>
        <v>-79.930440634385917</v>
      </c>
      <c r="H202" s="122"/>
      <c r="K202" s="157"/>
    </row>
    <row r="203" spans="1:11" s="153" customFormat="1" x14ac:dyDescent="0.25">
      <c r="A203" s="158" t="s">
        <v>300</v>
      </c>
      <c r="B203" s="163" t="s">
        <v>301</v>
      </c>
      <c r="C203" s="160" t="s">
        <v>21</v>
      </c>
      <c r="D203" s="124">
        <v>3.9748800000000002</v>
      </c>
      <c r="E203" s="124">
        <v>1.3217527099999999</v>
      </c>
      <c r="F203" s="124">
        <f t="shared" si="11"/>
        <v>-2.6531272900000005</v>
      </c>
      <c r="G203" s="124">
        <f t="shared" si="13"/>
        <v>-66.747355643440827</v>
      </c>
      <c r="H203" s="122"/>
      <c r="K203" s="157"/>
    </row>
    <row r="204" spans="1:11" s="153" customFormat="1" x14ac:dyDescent="0.25">
      <c r="A204" s="158" t="s">
        <v>302</v>
      </c>
      <c r="B204" s="161" t="s">
        <v>303</v>
      </c>
      <c r="C204" s="160" t="s">
        <v>21</v>
      </c>
      <c r="D204" s="124">
        <v>3.9748800000000002</v>
      </c>
      <c r="E204" s="124">
        <v>1.3217527099999999</v>
      </c>
      <c r="F204" s="124">
        <f t="shared" si="11"/>
        <v>-2.6531272900000005</v>
      </c>
      <c r="G204" s="124">
        <f t="shared" si="13"/>
        <v>-66.747355643440827</v>
      </c>
      <c r="H204" s="122"/>
      <c r="K204" s="157"/>
    </row>
    <row r="205" spans="1:11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K205" s="157"/>
    </row>
    <row r="206" spans="1:11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K206" s="157"/>
    </row>
    <row r="207" spans="1:11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K207" s="157"/>
    </row>
    <row r="208" spans="1:11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K208" s="157"/>
    </row>
    <row r="209" spans="1:11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K209" s="157"/>
    </row>
    <row r="210" spans="1:11" s="153" customFormat="1" x14ac:dyDescent="0.25">
      <c r="A210" s="158" t="s">
        <v>314</v>
      </c>
      <c r="B210" s="163" t="s">
        <v>315</v>
      </c>
      <c r="C210" s="160" t="s">
        <v>21</v>
      </c>
      <c r="D210" s="124">
        <v>3969.8802093799995</v>
      </c>
      <c r="E210" s="124">
        <v>348.27085820786181</v>
      </c>
      <c r="F210" s="124">
        <f t="shared" si="11"/>
        <v>-3621.6093511721378</v>
      </c>
      <c r="G210" s="124">
        <f t="shared" si="13"/>
        <v>-91.227169591037779</v>
      </c>
      <c r="H210" s="122"/>
      <c r="K210" s="157"/>
    </row>
    <row r="211" spans="1:11" s="153" customFormat="1" x14ac:dyDescent="0.25">
      <c r="A211" s="158" t="s">
        <v>316</v>
      </c>
      <c r="B211" s="161" t="s">
        <v>317</v>
      </c>
      <c r="C211" s="160" t="s">
        <v>21</v>
      </c>
      <c r="D211" s="124">
        <v>3852.5201768981569</v>
      </c>
      <c r="E211" s="124">
        <v>277.76140949952003</v>
      </c>
      <c r="F211" s="124">
        <f t="shared" si="11"/>
        <v>-3574.7587673986368</v>
      </c>
      <c r="G211" s="124">
        <f t="shared" si="13"/>
        <v>-92.790137449113658</v>
      </c>
      <c r="H211" s="122"/>
      <c r="K211" s="157"/>
    </row>
    <row r="212" spans="1:11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K212" s="157"/>
    </row>
    <row r="213" spans="1:11" s="153" customFormat="1" x14ac:dyDescent="0.25">
      <c r="A213" s="158" t="s">
        <v>320</v>
      </c>
      <c r="B213" s="164" t="s">
        <v>321</v>
      </c>
      <c r="C213" s="160" t="s">
        <v>21</v>
      </c>
      <c r="D213" s="124">
        <v>2839.9551580013713</v>
      </c>
      <c r="E213" s="124">
        <v>110.89618996</v>
      </c>
      <c r="F213" s="124">
        <f t="shared" si="11"/>
        <v>-2729.0589680413714</v>
      </c>
      <c r="G213" s="124">
        <f t="shared" si="13"/>
        <v>-96.0951429233818</v>
      </c>
      <c r="H213" s="122"/>
      <c r="K213" s="157"/>
    </row>
    <row r="214" spans="1:11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K214" s="157"/>
    </row>
    <row r="215" spans="1:11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K215" s="157"/>
    </row>
    <row r="216" spans="1:11" s="153" customFormat="1" x14ac:dyDescent="0.25">
      <c r="A216" s="158" t="s">
        <v>326</v>
      </c>
      <c r="B216" s="164" t="s">
        <v>327</v>
      </c>
      <c r="C216" s="160" t="s">
        <v>21</v>
      </c>
      <c r="D216" s="124">
        <v>62.578637123999997</v>
      </c>
      <c r="E216" s="124">
        <v>0</v>
      </c>
      <c r="F216" s="124">
        <f t="shared" ref="F216:F272" si="14">+SUM(E216)-SUM(D216)</f>
        <v>-62.578637123999997</v>
      </c>
      <c r="G216" s="124">
        <f t="shared" si="13"/>
        <v>-100</v>
      </c>
      <c r="H216" s="122"/>
      <c r="K216" s="157"/>
    </row>
    <row r="217" spans="1:11" s="153" customFormat="1" x14ac:dyDescent="0.25">
      <c r="A217" s="158" t="s">
        <v>328</v>
      </c>
      <c r="B217" s="164" t="s">
        <v>329</v>
      </c>
      <c r="C217" s="160" t="s">
        <v>21</v>
      </c>
      <c r="D217" s="124">
        <v>949.98638177278576</v>
      </c>
      <c r="E217" s="124">
        <v>166.86521953952001</v>
      </c>
      <c r="F217" s="124">
        <f t="shared" si="14"/>
        <v>-783.12116223326575</v>
      </c>
      <c r="G217" s="124">
        <f t="shared" si="13"/>
        <v>-82.434988254449507</v>
      </c>
      <c r="H217" s="122"/>
      <c r="K217" s="157"/>
    </row>
    <row r="218" spans="1:11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K218" s="157"/>
    </row>
    <row r="219" spans="1:11" s="153" customFormat="1" x14ac:dyDescent="0.25">
      <c r="A219" s="158" t="s">
        <v>332</v>
      </c>
      <c r="B219" s="161" t="s">
        <v>333</v>
      </c>
      <c r="C219" s="160" t="s">
        <v>21</v>
      </c>
      <c r="D219" s="124">
        <v>117.36003248184251</v>
      </c>
      <c r="E219" s="124">
        <v>70.50944870834175</v>
      </c>
      <c r="F219" s="124">
        <f t="shared" si="14"/>
        <v>-46.850583773500759</v>
      </c>
      <c r="G219" s="124">
        <f t="shared" si="13"/>
        <v>-39.92039093952134</v>
      </c>
      <c r="H219" s="122"/>
      <c r="K219" s="157"/>
    </row>
    <row r="220" spans="1:11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K220" s="157"/>
    </row>
    <row r="221" spans="1:11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68.212501645588205</v>
      </c>
      <c r="E221" s="124">
        <v>59.019598240000001</v>
      </c>
      <c r="F221" s="124">
        <f t="shared" si="14"/>
        <v>-9.1929034055882042</v>
      </c>
      <c r="G221" s="124">
        <f t="shared" si="13"/>
        <v>-13.476860082557574</v>
      </c>
      <c r="H221" s="122"/>
      <c r="K221" s="157"/>
    </row>
    <row r="222" spans="1:11" s="153" customFormat="1" x14ac:dyDescent="0.25">
      <c r="A222" s="158" t="s">
        <v>337</v>
      </c>
      <c r="B222" s="163" t="s">
        <v>338</v>
      </c>
      <c r="C222" s="160" t="s">
        <v>21</v>
      </c>
      <c r="D222" s="124">
        <v>970.92597323000018</v>
      </c>
      <c r="E222" s="124">
        <v>216.33429009</v>
      </c>
      <c r="F222" s="124">
        <f t="shared" si="14"/>
        <v>-754.59168314000021</v>
      </c>
      <c r="G222" s="124">
        <f t="shared" si="13"/>
        <v>-77.718765791143056</v>
      </c>
      <c r="H222" s="122"/>
      <c r="K222" s="157"/>
    </row>
    <row r="223" spans="1:11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82.744067959999995</v>
      </c>
      <c r="F223" s="124">
        <f t="shared" si="14"/>
        <v>82.744067959999995</v>
      </c>
      <c r="G223" s="124">
        <f t="shared" si="13"/>
        <v>0</v>
      </c>
      <c r="H223" s="122"/>
      <c r="K223" s="157"/>
    </row>
    <row r="224" spans="1:11" s="153" customFormat="1" x14ac:dyDescent="0.25">
      <c r="A224" s="158" t="s">
        <v>341</v>
      </c>
      <c r="B224" s="161" t="s">
        <v>342</v>
      </c>
      <c r="C224" s="160" t="s">
        <v>21</v>
      </c>
      <c r="D224" s="124">
        <v>970.92597323000018</v>
      </c>
      <c r="E224" s="124">
        <v>133.59022213</v>
      </c>
      <c r="F224" s="124">
        <f t="shared" si="14"/>
        <v>-837.33575110000015</v>
      </c>
      <c r="G224" s="124">
        <f t="shared" si="13"/>
        <v>-86.240946703116549</v>
      </c>
      <c r="H224" s="122"/>
      <c r="K224" s="157"/>
    </row>
    <row r="225" spans="1:11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133.59022213</v>
      </c>
      <c r="F225" s="124">
        <f t="shared" si="14"/>
        <v>133.59022213</v>
      </c>
      <c r="G225" s="124">
        <f t="shared" si="13"/>
        <v>0</v>
      </c>
      <c r="H225" s="122"/>
      <c r="K225" s="157"/>
    </row>
    <row r="226" spans="1:11" s="153" customFormat="1" x14ac:dyDescent="0.25">
      <c r="A226" s="158" t="s">
        <v>345</v>
      </c>
      <c r="B226" s="164" t="s">
        <v>346</v>
      </c>
      <c r="C226" s="160" t="s">
        <v>21</v>
      </c>
      <c r="D226" s="124">
        <v>298.92642416000001</v>
      </c>
      <c r="E226" s="124">
        <v>0</v>
      </c>
      <c r="F226" s="124">
        <f t="shared" si="14"/>
        <v>-298.92642416000001</v>
      </c>
      <c r="G226" s="124">
        <f t="shared" si="13"/>
        <v>-100</v>
      </c>
      <c r="H226" s="122"/>
      <c r="K226" s="157"/>
    </row>
    <row r="227" spans="1:11" s="153" customFormat="1" x14ac:dyDescent="0.25">
      <c r="A227" s="158" t="s">
        <v>347</v>
      </c>
      <c r="B227" s="164" t="s">
        <v>348</v>
      </c>
      <c r="C227" s="160" t="s">
        <v>21</v>
      </c>
      <c r="D227" s="124">
        <v>671.99954907000017</v>
      </c>
      <c r="E227" s="124">
        <v>0</v>
      </c>
      <c r="F227" s="124">
        <f t="shared" si="14"/>
        <v>-671.99954907000017</v>
      </c>
      <c r="G227" s="124">
        <f t="shared" si="13"/>
        <v>-100</v>
      </c>
      <c r="H227" s="122"/>
      <c r="K227" s="157"/>
    </row>
    <row r="228" spans="1:11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K228" s="157"/>
    </row>
    <row r="229" spans="1:11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K229" s="157"/>
    </row>
    <row r="230" spans="1:11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K230" s="157"/>
    </row>
    <row r="231" spans="1:11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K231" s="157"/>
    </row>
    <row r="232" spans="1:11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K232" s="157"/>
    </row>
    <row r="233" spans="1:11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K233" s="157"/>
    </row>
    <row r="234" spans="1:11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K234" s="157"/>
    </row>
    <row r="235" spans="1:11" s="153" customFormat="1" x14ac:dyDescent="0.25">
      <c r="A235" s="158" t="s">
        <v>363</v>
      </c>
      <c r="B235" s="163" t="s">
        <v>364</v>
      </c>
      <c r="C235" s="160" t="s">
        <v>21</v>
      </c>
      <c r="D235" s="124">
        <v>973.41431954617735</v>
      </c>
      <c r="E235" s="124">
        <v>632.70524068000009</v>
      </c>
      <c r="F235" s="124">
        <f t="shared" si="14"/>
        <v>-340.70907886617726</v>
      </c>
      <c r="G235" s="124">
        <f t="shared" si="15"/>
        <v>-35.001445122054683</v>
      </c>
      <c r="H235" s="122"/>
      <c r="K235" s="157"/>
    </row>
    <row r="236" spans="1:11" s="153" customFormat="1" x14ac:dyDescent="0.25">
      <c r="A236" s="158" t="s">
        <v>365</v>
      </c>
      <c r="B236" s="161" t="s">
        <v>366</v>
      </c>
      <c r="C236" s="160" t="s">
        <v>21</v>
      </c>
      <c r="D236" s="124">
        <v>854.51954906999993</v>
      </c>
      <c r="E236" s="124">
        <v>632.70524068000009</v>
      </c>
      <c r="F236" s="124">
        <f t="shared" si="14"/>
        <v>-221.81430838999984</v>
      </c>
      <c r="G236" s="124">
        <f t="shared" si="15"/>
        <v>-25.957780442987783</v>
      </c>
      <c r="H236" s="122"/>
      <c r="K236" s="157"/>
    </row>
    <row r="237" spans="1:11" s="153" customFormat="1" x14ac:dyDescent="0.25">
      <c r="A237" s="158" t="s">
        <v>367</v>
      </c>
      <c r="B237" s="164" t="s">
        <v>344</v>
      </c>
      <c r="C237" s="160" t="s">
        <v>21</v>
      </c>
      <c r="D237" s="124">
        <v>182.51999999999975</v>
      </c>
      <c r="E237" s="124">
        <v>632.70524068000009</v>
      </c>
      <c r="F237" s="124">
        <f t="shared" si="14"/>
        <v>450.18524068000033</v>
      </c>
      <c r="G237" s="124">
        <f t="shared" si="15"/>
        <v>246.64981409160691</v>
      </c>
      <c r="H237" s="122"/>
      <c r="K237" s="157"/>
    </row>
    <row r="238" spans="1:11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0</v>
      </c>
      <c r="F238" s="120">
        <f t="shared" si="14"/>
        <v>0</v>
      </c>
      <c r="G238" s="120">
        <f t="shared" si="15"/>
        <v>0</v>
      </c>
      <c r="H238" s="122"/>
      <c r="K238" s="157"/>
    </row>
    <row r="239" spans="1:11" s="153" customFormat="1" x14ac:dyDescent="0.25">
      <c r="A239" s="158" t="s">
        <v>369</v>
      </c>
      <c r="B239" s="164" t="s">
        <v>348</v>
      </c>
      <c r="C239" s="160" t="s">
        <v>21</v>
      </c>
      <c r="D239" s="124">
        <v>671.99954907000017</v>
      </c>
      <c r="E239" s="124">
        <v>0</v>
      </c>
      <c r="F239" s="124">
        <f t="shared" si="14"/>
        <v>-671.99954907000017</v>
      </c>
      <c r="G239" s="124">
        <f t="shared" si="15"/>
        <v>-100</v>
      </c>
      <c r="H239" s="122"/>
      <c r="K239" s="157"/>
    </row>
    <row r="240" spans="1:11" s="153" customFormat="1" x14ac:dyDescent="0.25">
      <c r="A240" s="158" t="s">
        <v>370</v>
      </c>
      <c r="B240" s="161" t="s">
        <v>224</v>
      </c>
      <c r="C240" s="160" t="s">
        <v>21</v>
      </c>
      <c r="D240" s="124">
        <v>118.89477047617738</v>
      </c>
      <c r="E240" s="124">
        <v>0</v>
      </c>
      <c r="F240" s="124">
        <f t="shared" si="14"/>
        <v>-118.89477047617738</v>
      </c>
      <c r="G240" s="124">
        <f t="shared" si="15"/>
        <v>-100</v>
      </c>
      <c r="H240" s="122"/>
      <c r="K240" s="157"/>
    </row>
    <row r="241" spans="1:11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K241" s="157"/>
    </row>
    <row r="242" spans="1:11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3967.877892512468</v>
      </c>
      <c r="E242" s="124">
        <f>E167-E185</f>
        <v>1769.8627480071118</v>
      </c>
      <c r="F242" s="124">
        <f t="shared" si="14"/>
        <v>-2198.0151445053561</v>
      </c>
      <c r="G242" s="124">
        <f t="shared" si="15"/>
        <v>-55.395231507831724</v>
      </c>
      <c r="H242" s="122"/>
      <c r="K242" s="157"/>
    </row>
    <row r="243" spans="1:11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-3965.9053293799993</v>
      </c>
      <c r="E243" s="124">
        <f>E203-E210</f>
        <v>-346.94910549786181</v>
      </c>
      <c r="F243" s="124">
        <f t="shared" si="14"/>
        <v>3618.9562238821377</v>
      </c>
      <c r="G243" s="124">
        <f t="shared" si="15"/>
        <v>-91.251704801735627</v>
      </c>
      <c r="H243" s="122"/>
      <c r="K243" s="157"/>
    </row>
    <row r="244" spans="1:11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-3848.5452968981567</v>
      </c>
      <c r="E244" s="124">
        <f>E204-E211</f>
        <v>-276.43965678952003</v>
      </c>
      <c r="F244" s="120">
        <f t="shared" si="14"/>
        <v>3572.1056401086366</v>
      </c>
      <c r="G244" s="120">
        <f t="shared" si="15"/>
        <v>-92.817035127212236</v>
      </c>
      <c r="H244" s="122"/>
      <c r="K244" s="157"/>
    </row>
    <row r="245" spans="1:11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-117.36003248184251</v>
      </c>
      <c r="E245" s="124">
        <f>+E209-E219</f>
        <v>-70.50944870834175</v>
      </c>
      <c r="F245" s="120">
        <f t="shared" si="14"/>
        <v>46.850583773500759</v>
      </c>
      <c r="G245" s="120">
        <f t="shared" si="15"/>
        <v>-39.92039093952134</v>
      </c>
      <c r="H245" s="122"/>
      <c r="K245" s="157"/>
    </row>
    <row r="246" spans="1:11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-2.4883463161771715</v>
      </c>
      <c r="E246" s="124">
        <f>E222-E235</f>
        <v>-416.37095059000012</v>
      </c>
      <c r="F246" s="124">
        <f t="shared" si="14"/>
        <v>-413.88260427382295</v>
      </c>
      <c r="G246" s="124">
        <f t="shared" si="15"/>
        <v>16632.837703622692</v>
      </c>
      <c r="H246" s="122"/>
      <c r="K246" s="157"/>
    </row>
    <row r="247" spans="1:11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116.40642416000026</v>
      </c>
      <c r="E247" s="124">
        <f>E224-E236</f>
        <v>-499.11501855000006</v>
      </c>
      <c r="F247" s="124">
        <f t="shared" si="14"/>
        <v>-615.52144271000031</v>
      </c>
      <c r="G247" s="124">
        <f t="shared" si="15"/>
        <v>-528.76930732273684</v>
      </c>
      <c r="H247" s="122"/>
      <c r="K247" s="157"/>
    </row>
    <row r="248" spans="1:11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-118.89477047617743</v>
      </c>
      <c r="E248" s="124">
        <f>E246-E247</f>
        <v>82.744067959999938</v>
      </c>
      <c r="F248" s="124">
        <f t="shared" si="14"/>
        <v>201.63883843617737</v>
      </c>
      <c r="G248" s="124">
        <f t="shared" si="15"/>
        <v>-169.59437124829566</v>
      </c>
      <c r="H248" s="122"/>
      <c r="K248" s="157"/>
    </row>
    <row r="249" spans="1:11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K249" s="157"/>
    </row>
    <row r="250" spans="1:11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-0.51578318370854959</v>
      </c>
      <c r="E250" s="124">
        <f>E242+E243+E246+E249</f>
        <v>1006.5426919192498</v>
      </c>
      <c r="F250" s="124">
        <f t="shared" si="14"/>
        <v>1007.0584751029584</v>
      </c>
      <c r="G250" s="124">
        <f t="shared" si="15"/>
        <v>-195248.41191255485</v>
      </c>
      <c r="H250" s="122"/>
      <c r="K250" s="157"/>
    </row>
    <row r="251" spans="1:11" s="153" customFormat="1" x14ac:dyDescent="0.25">
      <c r="A251" s="158" t="s">
        <v>391</v>
      </c>
      <c r="B251" s="163" t="s">
        <v>392</v>
      </c>
      <c r="C251" s="160" t="s">
        <v>21</v>
      </c>
      <c r="D251" s="124">
        <v>0.83328226705884845</v>
      </c>
      <c r="E251" s="124">
        <v>2131.1306477975004</v>
      </c>
      <c r="F251" s="124">
        <f t="shared" si="14"/>
        <v>2130.2973655304413</v>
      </c>
      <c r="G251" s="124">
        <f t="shared" si="15"/>
        <v>255651.35005807038</v>
      </c>
      <c r="H251" s="122"/>
      <c r="K251" s="157"/>
    </row>
    <row r="252" spans="1:11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0.31749908335029886</v>
      </c>
      <c r="E252" s="127">
        <f>E251+E250</f>
        <v>3137.67333971675</v>
      </c>
      <c r="F252" s="127">
        <f t="shared" si="14"/>
        <v>3137.3558406333996</v>
      </c>
      <c r="G252" s="127">
        <f t="shared" si="15"/>
        <v>988146.42471642478</v>
      </c>
      <c r="H252" s="128"/>
      <c r="K252" s="157"/>
    </row>
    <row r="253" spans="1:11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K253" s="157"/>
    </row>
    <row r="254" spans="1:11" s="153" customFormat="1" x14ac:dyDescent="0.25">
      <c r="A254" s="158" t="s">
        <v>396</v>
      </c>
      <c r="B254" s="161" t="s">
        <v>397</v>
      </c>
      <c r="C254" s="160" t="s">
        <v>21</v>
      </c>
      <c r="D254" s="126">
        <v>1661.3795489342961</v>
      </c>
      <c r="E254" s="127">
        <v>3875.1085182400002</v>
      </c>
      <c r="F254" s="127">
        <f t="shared" si="14"/>
        <v>2213.7289693057041</v>
      </c>
      <c r="G254" s="127">
        <f t="shared" ref="G254:G313" si="16">IFERROR(F254/D254*100,0)</f>
        <v>133.246431902073</v>
      </c>
      <c r="H254" s="122"/>
      <c r="K254" s="157"/>
    </row>
    <row r="255" spans="1:11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K255" s="157"/>
    </row>
    <row r="256" spans="1:11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K256" s="157"/>
    </row>
    <row r="257" spans="1:11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K257" s="157"/>
    </row>
    <row r="258" spans="1:11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K258" s="157"/>
    </row>
    <row r="259" spans="1:11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K259" s="157"/>
    </row>
    <row r="260" spans="1:11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K260" s="157"/>
    </row>
    <row r="261" spans="1:11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K261" s="157"/>
    </row>
    <row r="262" spans="1:11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K262" s="157"/>
    </row>
    <row r="263" spans="1:11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K263" s="157"/>
    </row>
    <row r="264" spans="1:11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K264" s="157"/>
    </row>
    <row r="265" spans="1:11" s="153" customFormat="1" x14ac:dyDescent="0.25">
      <c r="A265" s="158" t="s">
        <v>412</v>
      </c>
      <c r="B265" s="162" t="s">
        <v>413</v>
      </c>
      <c r="C265" s="160" t="s">
        <v>21</v>
      </c>
      <c r="D265" s="123">
        <v>1567.9740140853262</v>
      </c>
      <c r="E265" s="124">
        <v>3644.5549787999998</v>
      </c>
      <c r="F265" s="124">
        <f t="shared" si="14"/>
        <v>2076.5809647146734</v>
      </c>
      <c r="G265" s="124">
        <f t="shared" si="16"/>
        <v>132.43720534016899</v>
      </c>
      <c r="H265" s="122"/>
      <c r="K265" s="157"/>
    </row>
    <row r="266" spans="1:11" s="153" customFormat="1" x14ac:dyDescent="0.25">
      <c r="A266" s="158" t="s">
        <v>414</v>
      </c>
      <c r="B266" s="165" t="s">
        <v>401</v>
      </c>
      <c r="C266" s="160" t="s">
        <v>21</v>
      </c>
      <c r="D266" s="123">
        <v>894.69842077399971</v>
      </c>
      <c r="E266" s="124">
        <v>1261.7903463599998</v>
      </c>
      <c r="F266" s="124">
        <f t="shared" si="14"/>
        <v>367.09192558600012</v>
      </c>
      <c r="G266" s="124">
        <f t="shared" si="16"/>
        <v>41.029682970540001</v>
      </c>
      <c r="H266" s="122"/>
      <c r="K266" s="157"/>
    </row>
    <row r="267" spans="1:11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K267" s="157"/>
    </row>
    <row r="268" spans="1:11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K268" s="157"/>
    </row>
    <row r="269" spans="1:11" s="153" customFormat="1" x14ac:dyDescent="0.25">
      <c r="A269" s="158" t="s">
        <v>418</v>
      </c>
      <c r="B269" s="162" t="s">
        <v>419</v>
      </c>
      <c r="C269" s="160" t="s">
        <v>21</v>
      </c>
      <c r="D269" s="123">
        <v>-7.6869999873451883E-5</v>
      </c>
      <c r="E269" s="124">
        <v>2.6693807699999992</v>
      </c>
      <c r="F269" s="124">
        <f t="shared" si="14"/>
        <v>2.6694576399998726</v>
      </c>
      <c r="G269" s="124">
        <f t="shared" si="16"/>
        <v>-3472691.0945680989</v>
      </c>
      <c r="H269" s="122"/>
      <c r="K269" s="157"/>
    </row>
    <row r="270" spans="1:11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1.3446754899999998</v>
      </c>
      <c r="F270" s="124">
        <f t="shared" si="14"/>
        <v>1.3446754899999998</v>
      </c>
      <c r="G270" s="124">
        <f t="shared" si="16"/>
        <v>0</v>
      </c>
      <c r="H270" s="122"/>
      <c r="K270" s="157"/>
    </row>
    <row r="271" spans="1:11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K271" s="157"/>
    </row>
    <row r="272" spans="1:11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K272" s="157"/>
    </row>
    <row r="273" spans="1:11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K273" s="157"/>
    </row>
    <row r="274" spans="1:11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K274" s="157"/>
    </row>
    <row r="275" spans="1:11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K275" s="157"/>
    </row>
    <row r="276" spans="1:11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K276" s="157"/>
    </row>
    <row r="277" spans="1:11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K277" s="157"/>
    </row>
    <row r="278" spans="1:11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K278" s="157"/>
    </row>
    <row r="279" spans="1:11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K279" s="157"/>
    </row>
    <row r="280" spans="1:11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K280" s="157"/>
    </row>
    <row r="281" spans="1:11" s="153" customFormat="1" x14ac:dyDescent="0.25">
      <c r="A281" s="158" t="s">
        <v>433</v>
      </c>
      <c r="B281" s="164" t="s">
        <v>434</v>
      </c>
      <c r="C281" s="160" t="s">
        <v>21</v>
      </c>
      <c r="D281" s="123">
        <v>93.405611718969737</v>
      </c>
      <c r="E281" s="124">
        <v>227.88415867000035</v>
      </c>
      <c r="F281" s="124">
        <f t="shared" ref="F281:F313" si="17">+SUM(E281)-SUM(D281)</f>
        <v>134.47854695103061</v>
      </c>
      <c r="G281" s="124">
        <f t="shared" si="16"/>
        <v>143.97266339375557</v>
      </c>
      <c r="H281" s="122"/>
      <c r="K281" s="157"/>
    </row>
    <row r="282" spans="1:11" s="153" customFormat="1" x14ac:dyDescent="0.25">
      <c r="A282" s="158" t="s">
        <v>435</v>
      </c>
      <c r="B282" s="165" t="s">
        <v>401</v>
      </c>
      <c r="C282" s="160" t="s">
        <v>21</v>
      </c>
      <c r="D282" s="123">
        <v>17.873159879999776</v>
      </c>
      <c r="E282" s="124">
        <v>139.23420468000006</v>
      </c>
      <c r="F282" s="124">
        <f t="shared" si="17"/>
        <v>121.36104480000029</v>
      </c>
      <c r="G282" s="124">
        <f t="shared" si="16"/>
        <v>679.0128081146097</v>
      </c>
      <c r="H282" s="122"/>
      <c r="K282" s="157"/>
    </row>
    <row r="283" spans="1:11" s="153" customFormat="1" x14ac:dyDescent="0.25">
      <c r="A283" s="158" t="s">
        <v>436</v>
      </c>
      <c r="B283" s="161" t="s">
        <v>437</v>
      </c>
      <c r="C283" s="160" t="s">
        <v>21</v>
      </c>
      <c r="D283" s="123">
        <v>3293.1834907292346</v>
      </c>
      <c r="E283" s="124">
        <v>5170.1057705200001</v>
      </c>
      <c r="F283" s="124">
        <f t="shared" si="17"/>
        <v>1876.9222797907655</v>
      </c>
      <c r="G283" s="124">
        <f t="shared" si="16"/>
        <v>56.994160364114556</v>
      </c>
      <c r="H283" s="122"/>
      <c r="K283" s="157"/>
    </row>
    <row r="284" spans="1:11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K284" s="157"/>
    </row>
    <row r="285" spans="1:11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K285" s="157"/>
    </row>
    <row r="286" spans="1:11" s="153" customFormat="1" x14ac:dyDescent="0.25">
      <c r="A286" s="158" t="s">
        <v>441</v>
      </c>
      <c r="B286" s="164" t="s">
        <v>442</v>
      </c>
      <c r="C286" s="160" t="s">
        <v>21</v>
      </c>
      <c r="D286" s="123">
        <v>98.372338563560049</v>
      </c>
      <c r="E286" s="124">
        <v>163.60537954</v>
      </c>
      <c r="F286" s="124">
        <f t="shared" si="17"/>
        <v>65.233040976439952</v>
      </c>
      <c r="G286" s="120">
        <f t="shared" si="16"/>
        <v>66.312382046597136</v>
      </c>
      <c r="H286" s="122"/>
      <c r="K286" s="157"/>
    </row>
    <row r="287" spans="1:11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K287" s="157"/>
    </row>
    <row r="288" spans="1:11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K288" s="157"/>
    </row>
    <row r="289" spans="1:11" s="153" customFormat="1" x14ac:dyDescent="0.25">
      <c r="A289" s="158" t="s">
        <v>445</v>
      </c>
      <c r="B289" s="165" t="s">
        <v>446</v>
      </c>
      <c r="C289" s="160" t="s">
        <v>21</v>
      </c>
      <c r="D289" s="123">
        <v>98.372338563560049</v>
      </c>
      <c r="E289" s="124">
        <v>163.60537954</v>
      </c>
      <c r="F289" s="124">
        <f t="shared" si="17"/>
        <v>65.233040976439952</v>
      </c>
      <c r="G289" s="120">
        <f t="shared" si="16"/>
        <v>66.312382046597136</v>
      </c>
      <c r="H289" s="122"/>
      <c r="K289" s="157"/>
    </row>
    <row r="290" spans="1:11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K290" s="157"/>
    </row>
    <row r="291" spans="1:11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268.32877643799969</v>
      </c>
      <c r="E291" s="124">
        <v>385.09800672999995</v>
      </c>
      <c r="F291" s="124">
        <f t="shared" si="17"/>
        <v>116.76923029200026</v>
      </c>
      <c r="G291" s="120">
        <f t="shared" si="16"/>
        <v>43.517222357618088</v>
      </c>
      <c r="H291" s="122"/>
      <c r="K291" s="157"/>
    </row>
    <row r="292" spans="1:11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K292" s="157"/>
    </row>
    <row r="293" spans="1:11" s="153" customFormat="1" x14ac:dyDescent="0.25">
      <c r="A293" s="158" t="s">
        <v>451</v>
      </c>
      <c r="B293" s="164" t="s">
        <v>452</v>
      </c>
      <c r="C293" s="160" t="s">
        <v>21</v>
      </c>
      <c r="D293" s="123">
        <v>894.69841993964349</v>
      </c>
      <c r="E293" s="124">
        <v>1382.0550153300001</v>
      </c>
      <c r="F293" s="124">
        <f t="shared" si="17"/>
        <v>487.35659539035657</v>
      </c>
      <c r="G293" s="120">
        <f t="shared" si="16"/>
        <v>54.471605686219249</v>
      </c>
      <c r="H293" s="122"/>
      <c r="K293" s="157"/>
    </row>
    <row r="294" spans="1:11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K294" s="157"/>
    </row>
    <row r="295" spans="1:11" s="153" customFormat="1" x14ac:dyDescent="0.25">
      <c r="A295" s="158" t="s">
        <v>454</v>
      </c>
      <c r="B295" s="164" t="s">
        <v>455</v>
      </c>
      <c r="C295" s="160" t="s">
        <v>21</v>
      </c>
      <c r="D295" s="123">
        <v>0.49215019224863499</v>
      </c>
      <c r="E295" s="124">
        <v>117.34539311</v>
      </c>
      <c r="F295" s="124">
        <f t="shared" si="17"/>
        <v>116.85324291775137</v>
      </c>
      <c r="G295" s="120">
        <f t="shared" si="16"/>
        <v>23743.411007084793</v>
      </c>
      <c r="H295" s="122"/>
      <c r="K295" s="157"/>
    </row>
    <row r="296" spans="1:11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K296" s="157"/>
    </row>
    <row r="297" spans="1:11" s="153" customFormat="1" x14ac:dyDescent="0.25">
      <c r="A297" s="158" t="s">
        <v>457</v>
      </c>
      <c r="B297" s="164" t="s">
        <v>458</v>
      </c>
      <c r="C297" s="160" t="s">
        <v>21</v>
      </c>
      <c r="D297" s="123">
        <v>77.758726947432606</v>
      </c>
      <c r="E297" s="124">
        <v>590.08435904999999</v>
      </c>
      <c r="F297" s="124">
        <f t="shared" si="17"/>
        <v>512.3256321025674</v>
      </c>
      <c r="G297" s="120">
        <f t="shared" si="16"/>
        <v>658.86576621671793</v>
      </c>
      <c r="H297" s="122"/>
      <c r="K297" s="157"/>
    </row>
    <row r="298" spans="1:11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K298" s="157"/>
    </row>
    <row r="299" spans="1:11" s="153" customFormat="1" x14ac:dyDescent="0.25">
      <c r="A299" s="158" t="s">
        <v>460</v>
      </c>
      <c r="B299" s="164" t="s">
        <v>461</v>
      </c>
      <c r="C299" s="160" t="s">
        <v>21</v>
      </c>
      <c r="D299" s="123">
        <v>613.9593000000001</v>
      </c>
      <c r="E299" s="124">
        <v>1348.4131209499999</v>
      </c>
      <c r="F299" s="124">
        <f t="shared" si="17"/>
        <v>734.45382094999979</v>
      </c>
      <c r="G299" s="120">
        <f t="shared" si="16"/>
        <v>119.62581574218352</v>
      </c>
      <c r="H299" s="122"/>
      <c r="K299" s="157"/>
    </row>
    <row r="300" spans="1:11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132.95401716999996</v>
      </c>
      <c r="F300" s="124">
        <f t="shared" si="17"/>
        <v>132.95401716999996</v>
      </c>
      <c r="G300" s="211">
        <f t="shared" si="16"/>
        <v>0</v>
      </c>
      <c r="H300" s="122"/>
      <c r="K300" s="157"/>
    </row>
    <row r="301" spans="1:11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521.24414433559957</v>
      </c>
      <c r="E301" s="124">
        <v>313.01067037000007</v>
      </c>
      <c r="F301" s="124">
        <f t="shared" si="17"/>
        <v>-208.2334739655995</v>
      </c>
      <c r="G301" s="120">
        <f t="shared" si="16"/>
        <v>-39.949316693240348</v>
      </c>
      <c r="H301" s="122"/>
      <c r="K301" s="157"/>
    </row>
    <row r="302" spans="1:11" s="153" customFormat="1" x14ac:dyDescent="0.25">
      <c r="A302" s="158" t="s">
        <v>465</v>
      </c>
      <c r="B302" s="165" t="s">
        <v>401</v>
      </c>
      <c r="C302" s="160" t="s">
        <v>21</v>
      </c>
      <c r="D302" s="123">
        <v>106.06257034444801</v>
      </c>
      <c r="E302" s="124">
        <v>279.68851129000001</v>
      </c>
      <c r="F302" s="124">
        <f t="shared" si="17"/>
        <v>173.625940945552</v>
      </c>
      <c r="G302" s="120">
        <f t="shared" si="16"/>
        <v>163.70142679145499</v>
      </c>
      <c r="H302" s="122"/>
      <c r="K302" s="157"/>
    </row>
    <row r="303" spans="1:11" s="153" customFormat="1" x14ac:dyDescent="0.25">
      <c r="A303" s="158" t="s">
        <v>466</v>
      </c>
      <c r="B303" s="164" t="s">
        <v>467</v>
      </c>
      <c r="C303" s="160" t="s">
        <v>21</v>
      </c>
      <c r="D303" s="123">
        <v>565.37916455517609</v>
      </c>
      <c r="E303" s="124">
        <v>870.49382544000036</v>
      </c>
      <c r="F303" s="124">
        <f t="shared" si="17"/>
        <v>305.11466088482427</v>
      </c>
      <c r="G303" s="120">
        <f t="shared" si="16"/>
        <v>53.966378673483597</v>
      </c>
      <c r="H303" s="122"/>
      <c r="K303" s="157"/>
    </row>
    <row r="304" spans="1:11" s="153" customFormat="1" x14ac:dyDescent="0.25">
      <c r="A304" s="158" t="s">
        <v>468</v>
      </c>
      <c r="B304" s="165" t="s">
        <v>401</v>
      </c>
      <c r="C304" s="160" t="s">
        <v>21</v>
      </c>
      <c r="D304" s="123">
        <v>96.613618738176029</v>
      </c>
      <c r="E304" s="124">
        <v>133.17288663999994</v>
      </c>
      <c r="F304" s="124">
        <f t="shared" si="17"/>
        <v>36.559267901823915</v>
      </c>
      <c r="G304" s="120">
        <f t="shared" si="16"/>
        <v>37.840698215538261</v>
      </c>
      <c r="H304" s="122"/>
      <c r="K304" s="157"/>
    </row>
    <row r="305" spans="1:11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104.93379660041833</v>
      </c>
      <c r="E305" s="124">
        <f>E167/1.2/E23*100</f>
        <v>87.127366446353747</v>
      </c>
      <c r="F305" s="124">
        <f>+SUM(E305)-SUM(D305)</f>
        <v>-17.806430154064586</v>
      </c>
      <c r="G305" s="120">
        <f t="shared" si="16"/>
        <v>-16.969204137224171</v>
      </c>
      <c r="H305" s="122"/>
      <c r="K305" s="157"/>
    </row>
    <row r="306" spans="1:11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K306" s="157"/>
    </row>
    <row r="307" spans="1:11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K307" s="157"/>
    </row>
    <row r="308" spans="1:11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K308" s="157"/>
    </row>
    <row r="309" spans="1:11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K309" s="157"/>
    </row>
    <row r="310" spans="1:11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K310" s="157"/>
    </row>
    <row r="311" spans="1:11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102.4059071114016</v>
      </c>
      <c r="E311" s="124">
        <f>E173/1.2/E29*100</f>
        <v>81.673739862949631</v>
      </c>
      <c r="F311" s="124">
        <f t="shared" si="17"/>
        <v>-20.732167248451972</v>
      </c>
      <c r="G311" s="124">
        <f t="shared" si="16"/>
        <v>-20.245089207499152</v>
      </c>
      <c r="H311" s="122"/>
      <c r="K311" s="157"/>
    </row>
    <row r="312" spans="1:11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K312" s="157"/>
    </row>
    <row r="313" spans="1:11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K313" s="157"/>
    </row>
    <row r="314" spans="1:11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K314" s="157"/>
    </row>
    <row r="315" spans="1:11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K315" s="157"/>
    </row>
    <row r="316" spans="1:11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K316" s="157"/>
    </row>
    <row r="317" spans="1:11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K317" s="157"/>
    </row>
    <row r="318" spans="1:11" s="153" customFormat="1" ht="19.5" thickBot="1" x14ac:dyDescent="0.3">
      <c r="A318" s="321" t="s">
        <v>494</v>
      </c>
      <c r="B318" s="322"/>
      <c r="C318" s="322"/>
      <c r="D318" s="322"/>
      <c r="E318" s="322"/>
      <c r="F318" s="322"/>
      <c r="G318" s="322"/>
      <c r="H318" s="323"/>
      <c r="K318" s="157"/>
    </row>
    <row r="319" spans="1:11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1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14776.363775656775</v>
      </c>
      <c r="E340" s="124">
        <v>4221.4002559999999</v>
      </c>
      <c r="F340" s="124">
        <f t="shared" ref="F340:F367" si="18">+SUM(E340)-SUM(D340)</f>
        <v>-10554.963519656776</v>
      </c>
      <c r="G340" s="124">
        <f t="shared" ref="G340:G350" si="19">IFERROR(F340/D340*100,0)</f>
        <v>-71.43140003798149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14776.363775656775</v>
      </c>
      <c r="E341" s="124">
        <v>4221.4002559999999</v>
      </c>
      <c r="F341" s="124">
        <f t="shared" si="18"/>
        <v>-10554.963519656776</v>
      </c>
      <c r="G341" s="124">
        <f t="shared" si="19"/>
        <v>-71.43140003798149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9166.292140485335</v>
      </c>
      <c r="E342" s="124">
        <v>0</v>
      </c>
      <c r="F342" s="124">
        <f t="shared" si="18"/>
        <v>-9166.292140485335</v>
      </c>
      <c r="G342" s="124">
        <f t="shared" si="19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5610.07163517144</v>
      </c>
      <c r="E343" s="124">
        <v>4221.4002559999999</v>
      </c>
      <c r="F343" s="124">
        <f t="shared" si="18"/>
        <v>-1388.6713791714401</v>
      </c>
      <c r="G343" s="124">
        <f t="shared" si="19"/>
        <v>-24.753184441806209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802.01801849229741</v>
      </c>
      <c r="E344" s="124">
        <v>165.24289744959879</v>
      </c>
      <c r="F344" s="124">
        <f t="shared" si="18"/>
        <v>-636.77512104269863</v>
      </c>
      <c r="G344" s="124">
        <f t="shared" si="19"/>
        <v>-79.39661034545874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941.99845281746047</v>
      </c>
      <c r="E345" s="124">
        <v>412.58666666666653</v>
      </c>
      <c r="F345" s="124">
        <f t="shared" si="18"/>
        <v>-529.41178615079389</v>
      </c>
      <c r="G345" s="124">
        <f t="shared" si="19"/>
        <v>-56.200918862165352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941.99845281746047</v>
      </c>
      <c r="E346" s="124">
        <v>412.58666666666653</v>
      </c>
      <c r="F346" s="124">
        <f t="shared" si="18"/>
        <v>-529.41178615079389</v>
      </c>
      <c r="G346" s="124">
        <f t="shared" si="19"/>
        <v>-56.200918862165352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462.65096833333331</v>
      </c>
      <c r="E347" s="124">
        <v>0</v>
      </c>
      <c r="F347" s="124">
        <f t="shared" si="18"/>
        <v>-462.65096833333331</v>
      </c>
      <c r="G347" s="124">
        <f t="shared" si="19"/>
        <v>-100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479.34748448412722</v>
      </c>
      <c r="E348" s="124">
        <v>412.58666666666653</v>
      </c>
      <c r="F348" s="124">
        <f t="shared" si="18"/>
        <v>-66.760817817460691</v>
      </c>
      <c r="G348" s="124">
        <f t="shared" si="19"/>
        <v>-13.927436771532983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245737.46403</v>
      </c>
      <c r="E349" s="124">
        <v>248634.31908271427</v>
      </c>
      <c r="F349" s="124">
        <f t="shared" si="18"/>
        <v>2896.8550527142652</v>
      </c>
      <c r="G349" s="124">
        <f t="shared" si="19"/>
        <v>1.1788414372017009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7342.2651747625632</v>
      </c>
      <c r="E350" s="124">
        <v>2748.5839999999994</v>
      </c>
      <c r="F350" s="124">
        <f t="shared" si="18"/>
        <v>-4593.6811747625634</v>
      </c>
      <c r="G350" s="124">
        <f t="shared" si="19"/>
        <v>-62.564904228089468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2460.8333333333335</v>
      </c>
      <c r="E367" s="130">
        <v>2353</v>
      </c>
      <c r="F367" s="130">
        <f t="shared" si="18"/>
        <v>-107.83333333333348</v>
      </c>
      <c r="G367" s="130">
        <f t="shared" ref="G367" si="21">IFERROR(F367/D367*100,0)</f>
        <v>-4.3819844226210689</v>
      </c>
      <c r="H367" s="184"/>
    </row>
    <row r="368" spans="1:8" x14ac:dyDescent="0.25">
      <c r="A368" s="324" t="s">
        <v>590</v>
      </c>
      <c r="B368" s="325"/>
      <c r="C368" s="325"/>
      <c r="D368" s="325"/>
      <c r="E368" s="325"/>
      <c r="F368" s="325"/>
      <c r="G368" s="325"/>
      <c r="H368" s="326"/>
    </row>
    <row r="369" spans="1:11" ht="16.5" thickBot="1" x14ac:dyDescent="0.3">
      <c r="A369" s="324"/>
      <c r="B369" s="325"/>
      <c r="C369" s="325"/>
      <c r="D369" s="325"/>
      <c r="E369" s="325"/>
      <c r="F369" s="325"/>
      <c r="G369" s="325"/>
      <c r="H369" s="326"/>
    </row>
    <row r="370" spans="1:11" s="144" customFormat="1" ht="67.5" customHeight="1" x14ac:dyDescent="0.25">
      <c r="A370" s="327" t="s">
        <v>7</v>
      </c>
      <c r="B370" s="329" t="s">
        <v>8</v>
      </c>
      <c r="C370" s="331" t="s">
        <v>9</v>
      </c>
      <c r="D370" s="313" t="s">
        <v>736</v>
      </c>
      <c r="E370" s="314"/>
      <c r="F370" s="315" t="s">
        <v>11</v>
      </c>
      <c r="G370" s="314"/>
      <c r="H370" s="298" t="s">
        <v>12</v>
      </c>
      <c r="K370" s="264"/>
    </row>
    <row r="371" spans="1:11" s="144" customFormat="1" x14ac:dyDescent="0.25">
      <c r="A371" s="328"/>
      <c r="B371" s="330"/>
      <c r="C371" s="332"/>
      <c r="D371" s="185" t="s">
        <v>13</v>
      </c>
      <c r="E371" s="147" t="s">
        <v>14</v>
      </c>
      <c r="F371" s="147" t="s">
        <v>15</v>
      </c>
      <c r="G371" s="148" t="s">
        <v>16</v>
      </c>
      <c r="H371" s="299"/>
      <c r="K371" s="264"/>
    </row>
    <row r="372" spans="1:11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1" x14ac:dyDescent="0.25">
      <c r="A373" s="300" t="s">
        <v>591</v>
      </c>
      <c r="B373" s="301"/>
      <c r="C373" s="160" t="s">
        <v>21</v>
      </c>
      <c r="D373" s="213">
        <f t="shared" ref="D373:E373" si="22">SUM(D374,D431)</f>
        <v>3969.88020938</v>
      </c>
      <c r="E373" s="116">
        <f t="shared" si="22"/>
        <v>357.53111489999986</v>
      </c>
      <c r="F373" s="214">
        <f t="shared" ref="F373:F432" si="23">+SUM(E373)-SUM(D373)</f>
        <v>-3612.3490944800001</v>
      </c>
      <c r="G373" s="192">
        <f t="shared" ref="G373:G432" si="24">IFERROR(F373/D373*100,0)</f>
        <v>-90.993906716499197</v>
      </c>
      <c r="H373" s="193"/>
    </row>
    <row r="374" spans="1:11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3670.9537852200001</v>
      </c>
      <c r="E374" s="124">
        <f t="shared" si="25"/>
        <v>357.53111489999986</v>
      </c>
      <c r="F374" s="124">
        <f t="shared" si="23"/>
        <v>-3313.4226703200002</v>
      </c>
      <c r="G374" s="195">
        <f t="shared" si="24"/>
        <v>-90.260538927526341</v>
      </c>
      <c r="H374" s="196"/>
    </row>
    <row r="375" spans="1:11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1444.3417682700001</v>
      </c>
      <c r="E375" s="124">
        <f t="shared" si="26"/>
        <v>85.44110538999999</v>
      </c>
      <c r="F375" s="124">
        <f t="shared" si="23"/>
        <v>-1358.90066288</v>
      </c>
      <c r="G375" s="195">
        <f t="shared" si="24"/>
        <v>-94.084426050190359</v>
      </c>
      <c r="H375" s="196"/>
    </row>
    <row r="376" spans="1:11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1444.3417682700001</v>
      </c>
      <c r="E376" s="124">
        <f t="shared" si="27"/>
        <v>85.44110538999999</v>
      </c>
      <c r="F376" s="195">
        <f t="shared" si="23"/>
        <v>-1358.90066288</v>
      </c>
      <c r="G376" s="195">
        <f t="shared" si="24"/>
        <v>-94.084426050190359</v>
      </c>
      <c r="H376" s="196"/>
    </row>
    <row r="377" spans="1:11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1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1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1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1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1" x14ac:dyDescent="0.25">
      <c r="A382" s="158" t="s">
        <v>602</v>
      </c>
      <c r="B382" s="165" t="s">
        <v>603</v>
      </c>
      <c r="C382" s="160" t="s">
        <v>21</v>
      </c>
      <c r="D382" s="215">
        <v>980.44331048000004</v>
      </c>
      <c r="E382" s="124">
        <v>39.913533100000002</v>
      </c>
      <c r="F382" s="195">
        <f t="shared" si="23"/>
        <v>-940.52977738000004</v>
      </c>
      <c r="G382" s="195">
        <f t="shared" si="24"/>
        <v>-95.929032033431966</v>
      </c>
      <c r="H382" s="196"/>
    </row>
    <row r="383" spans="1:11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1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463.89845779000001</v>
      </c>
      <c r="E384" s="124">
        <f t="shared" si="28"/>
        <v>45.527572289999988</v>
      </c>
      <c r="F384" s="195">
        <f t="shared" si="23"/>
        <v>-418.37088550000004</v>
      </c>
      <c r="G384" s="195">
        <f t="shared" si="24"/>
        <v>-90.185875480834298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463.89845779000001</v>
      </c>
      <c r="E387" s="124">
        <v>45.527572289999988</v>
      </c>
      <c r="F387" s="195">
        <f t="shared" si="23"/>
        <v>-418.37088550000004</v>
      </c>
      <c r="G387" s="195">
        <f t="shared" si="24"/>
        <v>-90.185875480834298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463.89845779000001</v>
      </c>
      <c r="E388" s="124">
        <v>45.527572289999988</v>
      </c>
      <c r="F388" s="195">
        <f t="shared" si="23"/>
        <v>-418.37088550000004</v>
      </c>
      <c r="G388" s="195">
        <f t="shared" si="24"/>
        <v>-90.185875480834298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1574.1705803099999</v>
      </c>
      <c r="E399" s="124">
        <f>E400+E414+E413</f>
        <v>271.40267970999992</v>
      </c>
      <c r="F399" s="124">
        <f t="shared" si="23"/>
        <v>-1302.7679005999998</v>
      </c>
      <c r="G399" s="195">
        <f t="shared" si="24"/>
        <v>-82.759004449406433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1571.72316839</v>
      </c>
      <c r="E400" s="124">
        <f>SUM(E401,E405:E410)</f>
        <v>271.40267970999992</v>
      </c>
      <c r="F400" s="195">
        <f t="shared" si="23"/>
        <v>-1300.3204886799999</v>
      </c>
      <c r="G400" s="195">
        <f t="shared" si="24"/>
        <v>-82.73215759821035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1571.72316839</v>
      </c>
      <c r="E406" s="124">
        <v>271.40267970999992</v>
      </c>
      <c r="F406" s="195">
        <f t="shared" si="23"/>
        <v>-1300.3204886799999</v>
      </c>
      <c r="G406" s="195">
        <f t="shared" si="24"/>
        <v>-82.73215759821035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2.44741192</v>
      </c>
      <c r="E413" s="124">
        <v>0</v>
      </c>
      <c r="F413" s="195">
        <f t="shared" si="23"/>
        <v>-2.44741192</v>
      </c>
      <c r="G413" s="195">
        <f t="shared" si="24"/>
        <v>-100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360.17916710999998</v>
      </c>
      <c r="E427" s="124">
        <v>0</v>
      </c>
      <c r="F427" s="124">
        <f t="shared" si="23"/>
        <v>-360.17916710999998</v>
      </c>
      <c r="G427" s="195">
        <f t="shared" si="24"/>
        <v>-100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292.26226952999997</v>
      </c>
      <c r="E428" s="124">
        <v>0.68732979999999999</v>
      </c>
      <c r="F428" s="124">
        <f t="shared" si="23"/>
        <v>-291.57493972999998</v>
      </c>
      <c r="G428" s="195">
        <f t="shared" si="24"/>
        <v>-99.764824313071514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298.92642416000001</v>
      </c>
      <c r="E431" s="124">
        <f>SUM(E432:E436,E441:E442)</f>
        <v>0</v>
      </c>
      <c r="F431" s="124">
        <f t="shared" si="23"/>
        <v>-298.92642416000001</v>
      </c>
      <c r="G431" s="195">
        <f t="shared" si="24"/>
        <v>-100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298.92642416000001</v>
      </c>
      <c r="E432" s="124">
        <v>0</v>
      </c>
      <c r="F432" s="124">
        <f t="shared" si="23"/>
        <v>-298.92642416000001</v>
      </c>
      <c r="G432" s="195">
        <f t="shared" si="24"/>
        <v>-100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>
        <v>0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507.13109866999991</v>
      </c>
      <c r="E444" s="127">
        <v>150.53811382000001</v>
      </c>
      <c r="F444" s="195">
        <f t="shared" ref="F444:F452" si="31">+SUM(E444)-SUM(D444)</f>
        <v>-356.59298484999988</v>
      </c>
      <c r="G444" s="124">
        <f t="shared" ref="G444:G453" si="32">IFERROR(F444/D444*100,0)</f>
        <v>-70.315740009871078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315.33179347999987</v>
      </c>
      <c r="E445" s="127">
        <v>118.97455747999999</v>
      </c>
      <c r="F445" s="195">
        <f t="shared" si="31"/>
        <v>-196.35723599999989</v>
      </c>
      <c r="G445" s="124">
        <f t="shared" si="32"/>
        <v>-62.270040655590911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145.69179347999992</v>
      </c>
      <c r="E446" s="127">
        <v>118.97455747999999</v>
      </c>
      <c r="F446" s="195">
        <f t="shared" si="31"/>
        <v>-26.717235999999929</v>
      </c>
      <c r="G446" s="124">
        <f t="shared" si="32"/>
        <v>-18.338188693975809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169.64</v>
      </c>
      <c r="E447" s="127">
        <v>0</v>
      </c>
      <c r="F447" s="195">
        <f t="shared" ref="F447" si="33">+SUM(E447)-SUM(D447)</f>
        <v>-169.64</v>
      </c>
      <c r="G447" s="124">
        <f t="shared" ref="G447" si="34">IFERROR(F447/D447*100,0)</f>
        <v>-100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187.94111000999999</v>
      </c>
      <c r="E449" s="127">
        <v>31.563556340000005</v>
      </c>
      <c r="F449" s="195">
        <f t="shared" ref="F449" si="35">+SUM(E449)-SUM(D449)</f>
        <v>-156.37755367</v>
      </c>
      <c r="G449" s="124">
        <f t="shared" ref="G449" si="36">IFERROR(F449/D449*100,0)</f>
        <v>-83.205613535899332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02" t="s">
        <v>690</v>
      </c>
      <c r="B457" s="302"/>
      <c r="C457" s="302"/>
      <c r="D457" s="302"/>
      <c r="E457" s="302"/>
      <c r="F457" s="302"/>
      <c r="G457" s="302"/>
      <c r="H457" s="302"/>
    </row>
    <row r="458" spans="1:8" x14ac:dyDescent="0.25">
      <c r="A458" s="302" t="s">
        <v>691</v>
      </c>
      <c r="B458" s="302"/>
      <c r="C458" s="302"/>
      <c r="D458" s="302"/>
      <c r="E458" s="302"/>
      <c r="F458" s="302"/>
      <c r="G458" s="302"/>
      <c r="H458" s="302"/>
    </row>
    <row r="459" spans="1:8" x14ac:dyDescent="0.25">
      <c r="A459" s="302" t="s">
        <v>712</v>
      </c>
      <c r="B459" s="302"/>
      <c r="C459" s="302"/>
      <c r="D459" s="302"/>
      <c r="E459" s="302"/>
      <c r="F459" s="302"/>
      <c r="G459" s="302"/>
      <c r="H459" s="302"/>
    </row>
    <row r="460" spans="1:8" ht="26.25" customHeight="1" x14ac:dyDescent="0.25">
      <c r="A460" s="317" t="s">
        <v>693</v>
      </c>
      <c r="B460" s="317"/>
      <c r="C460" s="317"/>
      <c r="D460" s="317"/>
      <c r="E460" s="317"/>
      <c r="F460" s="317"/>
      <c r="G460" s="317"/>
      <c r="H460" s="317"/>
    </row>
    <row r="461" spans="1:8" ht="53.25" customHeight="1" x14ac:dyDescent="0.25">
      <c r="A461" s="320" t="s">
        <v>694</v>
      </c>
      <c r="B461" s="320"/>
      <c r="C461" s="320"/>
      <c r="D461" s="320"/>
      <c r="E461" s="320"/>
      <c r="F461" s="320"/>
      <c r="G461" s="320"/>
      <c r="H461" s="320"/>
    </row>
    <row r="462" spans="1:8" x14ac:dyDescent="0.25">
      <c r="A462" s="320"/>
      <c r="B462" s="320"/>
      <c r="C462" s="320"/>
      <c r="D462" s="320"/>
      <c r="E462" s="320"/>
      <c r="F462" s="320"/>
      <c r="G462" s="320"/>
      <c r="H462" s="320"/>
    </row>
    <row r="463" spans="1:8" x14ac:dyDescent="0.25">
      <c r="A463" s="257"/>
    </row>
    <row r="465" spans="1:11" s="5" customFormat="1" ht="16.5" thickBot="1" x14ac:dyDescent="0.3">
      <c r="A465" s="222" t="s">
        <v>714</v>
      </c>
      <c r="B465" s="2"/>
      <c r="C465" s="3"/>
      <c r="D465" s="3"/>
      <c r="E465" s="4"/>
      <c r="K465" s="265"/>
    </row>
    <row r="466" spans="1:11" s="5" customFormat="1" ht="33.75" customHeight="1" x14ac:dyDescent="0.25">
      <c r="A466" s="337" t="s">
        <v>7</v>
      </c>
      <c r="B466" s="339" t="s">
        <v>8</v>
      </c>
      <c r="C466" s="341" t="s">
        <v>9</v>
      </c>
      <c r="D466" s="343" t="s">
        <v>736</v>
      </c>
      <c r="E466" s="344"/>
      <c r="F466" s="345" t="s">
        <v>11</v>
      </c>
      <c r="G466" s="344"/>
      <c r="H466" s="318" t="s">
        <v>12</v>
      </c>
      <c r="K466" s="265"/>
    </row>
    <row r="467" spans="1:11" s="5" customFormat="1" ht="16.5" thickBot="1" x14ac:dyDescent="0.3">
      <c r="A467" s="338"/>
      <c r="B467" s="340"/>
      <c r="C467" s="342"/>
      <c r="D467" s="223" t="s">
        <v>13</v>
      </c>
      <c r="E467" s="224" t="s">
        <v>715</v>
      </c>
      <c r="F467" s="224" t="s">
        <v>15</v>
      </c>
      <c r="G467" s="223" t="s">
        <v>16</v>
      </c>
      <c r="H467" s="319"/>
      <c r="K467" s="265"/>
    </row>
    <row r="468" spans="1:11" s="5" customFormat="1" ht="19.5" thickBot="1" x14ac:dyDescent="0.3">
      <c r="A468" s="333" t="s">
        <v>18</v>
      </c>
      <c r="B468" s="334"/>
      <c r="C468" s="334"/>
      <c r="D468" s="334"/>
      <c r="E468" s="334"/>
      <c r="F468" s="334"/>
      <c r="G468" s="334"/>
      <c r="H468" s="335"/>
      <c r="K468" s="265"/>
    </row>
    <row r="469" spans="1:11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1600.4965003215232</v>
      </c>
      <c r="E469" s="228">
        <f>+E69</f>
        <v>293.37768174999962</v>
      </c>
      <c r="F469" s="90">
        <f t="shared" ref="F469:F474" si="37">+SUM(E469)-SUM(D469)</f>
        <v>-1307.1188185715237</v>
      </c>
      <c r="G469" s="87">
        <f t="shared" ref="G469:G474" si="38">IFERROR(F469/D469*100,0)</f>
        <v>-81.669583051817796</v>
      </c>
      <c r="H469" s="229"/>
      <c r="K469" s="265"/>
    </row>
    <row r="470" spans="1:11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K470" s="265"/>
    </row>
    <row r="471" spans="1:11" s="5" customFormat="1" x14ac:dyDescent="0.25">
      <c r="A471" s="236"/>
      <c r="B471" s="226" t="s">
        <v>718</v>
      </c>
      <c r="C471" s="20" t="s">
        <v>716</v>
      </c>
      <c r="D471" s="259">
        <v>1574.1705803111436</v>
      </c>
      <c r="E471" s="86">
        <v>289.08214971999968</v>
      </c>
      <c r="F471" s="91">
        <f t="shared" si="37"/>
        <v>-1285.0884305911438</v>
      </c>
      <c r="G471" s="85">
        <f t="shared" si="38"/>
        <v>-81.635906976303602</v>
      </c>
      <c r="H471" s="231"/>
      <c r="K471" s="265"/>
    </row>
    <row r="472" spans="1:11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K472" s="265"/>
    </row>
    <row r="473" spans="1:11" s="5" customFormat="1" x14ac:dyDescent="0.25">
      <c r="A473" s="236"/>
      <c r="B473" s="226" t="s">
        <v>720</v>
      </c>
      <c r="C473" s="20" t="s">
        <v>716</v>
      </c>
      <c r="D473" s="259">
        <v>26.325920010379686</v>
      </c>
      <c r="E473" s="86">
        <v>4.2955320300000137</v>
      </c>
      <c r="F473" s="91">
        <f t="shared" si="37"/>
        <v>-22.030387980379672</v>
      </c>
      <c r="G473" s="85">
        <f t="shared" si="38"/>
        <v>-83.683259584825947</v>
      </c>
      <c r="H473" s="231"/>
      <c r="K473" s="265"/>
    </row>
    <row r="474" spans="1:11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K474" s="265"/>
    </row>
    <row r="475" spans="1:11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K475" s="265"/>
    </row>
    <row r="476" spans="1:11" s="5" customFormat="1" ht="20.25" customHeight="1" thickBot="1" x14ac:dyDescent="0.3">
      <c r="A476" s="336" t="s">
        <v>590</v>
      </c>
      <c r="B476" s="336"/>
      <c r="C476" s="336"/>
      <c r="D476" s="336"/>
      <c r="E476" s="336"/>
      <c r="F476" s="336"/>
      <c r="G476" s="336"/>
      <c r="H476" s="336"/>
      <c r="K476" s="265"/>
    </row>
    <row r="477" spans="1:11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980.44331048000004</v>
      </c>
      <c r="E477" s="228">
        <f>+E382</f>
        <v>39.913533100000002</v>
      </c>
      <c r="F477" s="90">
        <f t="shared" ref="F477:F480" si="39">+SUM(E477)-SUM(D477)</f>
        <v>-940.52977738000004</v>
      </c>
      <c r="G477" s="87">
        <f t="shared" ref="G477:G480" si="40">IFERROR(F477/D477*100,0)</f>
        <v>-95.929032033431966</v>
      </c>
      <c r="H477" s="241"/>
      <c r="K477" s="265"/>
    </row>
    <row r="478" spans="1:11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K478" s="265"/>
    </row>
    <row r="479" spans="1:11" s="5" customFormat="1" x14ac:dyDescent="0.25">
      <c r="A479" s="236"/>
      <c r="B479" s="25" t="s">
        <v>723</v>
      </c>
      <c r="C479" s="20" t="s">
        <v>716</v>
      </c>
      <c r="D479" s="230">
        <f>+D480+D490</f>
        <v>1063.8704588069593</v>
      </c>
      <c r="E479" s="86">
        <v>1252.6567499999999</v>
      </c>
      <c r="F479" s="91">
        <f t="shared" si="39"/>
        <v>188.7862911930406</v>
      </c>
      <c r="G479" s="85">
        <f t="shared" si="40"/>
        <v>17.745232949202148</v>
      </c>
      <c r="H479" s="242"/>
      <c r="K479" s="265"/>
    </row>
    <row r="480" spans="1:11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1063.8704588069593</v>
      </c>
      <c r="E480" s="88">
        <v>1252.6567499999999</v>
      </c>
      <c r="F480" s="92">
        <f t="shared" si="39"/>
        <v>188.7862911930406</v>
      </c>
      <c r="G480" s="88">
        <f t="shared" si="40"/>
        <v>17.745232949202148</v>
      </c>
      <c r="H480" s="243"/>
      <c r="K480" s="265"/>
    </row>
    <row r="481" spans="1:11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K481" s="265"/>
    </row>
    <row r="482" spans="1:11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1571.72316839</v>
      </c>
      <c r="E482" s="228">
        <f>+E406</f>
        <v>271.40267970999992</v>
      </c>
      <c r="F482" s="90">
        <f t="shared" ref="F482:F485" si="41">+SUM(E482)-SUM(D482)</f>
        <v>-1300.3204886799999</v>
      </c>
      <c r="G482" s="87">
        <f t="shared" ref="G482:G485" si="42">IFERROR(F482/D482*100,0)</f>
        <v>-82.73215759821035</v>
      </c>
      <c r="H482" s="241"/>
      <c r="K482" s="265"/>
    </row>
    <row r="483" spans="1:11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K483" s="265"/>
    </row>
    <row r="484" spans="1:11" s="5" customFormat="1" x14ac:dyDescent="0.25">
      <c r="A484" s="236"/>
      <c r="B484" s="25" t="s">
        <v>726</v>
      </c>
      <c r="C484" s="20" t="s">
        <v>716</v>
      </c>
      <c r="D484" s="97">
        <f>+D489</f>
        <v>1571.7231683947148</v>
      </c>
      <c r="E484" s="86">
        <f>+E489</f>
        <v>288.75166317511162</v>
      </c>
      <c r="F484" s="91">
        <f t="shared" si="41"/>
        <v>-1282.9715052196032</v>
      </c>
      <c r="G484" s="85">
        <f t="shared" si="42"/>
        <v>-81.628338311636057</v>
      </c>
      <c r="H484" s="242"/>
      <c r="K484" s="265"/>
    </row>
    <row r="485" spans="1:11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K485" s="265"/>
    </row>
    <row r="486" spans="1:11" s="5" customFormat="1" ht="16.5" thickBot="1" x14ac:dyDescent="0.3">
      <c r="A486" s="1"/>
      <c r="B486" s="2"/>
      <c r="C486" s="3"/>
      <c r="D486" s="4"/>
      <c r="E486" s="4"/>
      <c r="F486" s="67"/>
      <c r="K486" s="265"/>
    </row>
    <row r="487" spans="1:11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1598.0261601346701</v>
      </c>
      <c r="E487" s="228">
        <v>293.04264731381602</v>
      </c>
      <c r="F487" s="90">
        <f t="shared" ref="F487:F492" si="43">+SUM(E487)-SUM(D487)</f>
        <v>-1304.9835128208542</v>
      </c>
      <c r="G487" s="87">
        <f t="shared" ref="G487:G492" si="44">IFERROR(F487/D487*100,0)</f>
        <v>-81.662212132427143</v>
      </c>
      <c r="H487" s="229"/>
      <c r="K487" s="265"/>
    </row>
    <row r="488" spans="1:11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K488" s="265"/>
    </row>
    <row r="489" spans="1:11" s="5" customFormat="1" x14ac:dyDescent="0.25">
      <c r="A489" s="236"/>
      <c r="B489" s="226" t="s">
        <v>718</v>
      </c>
      <c r="C489" s="252" t="s">
        <v>716</v>
      </c>
      <c r="D489" s="230">
        <v>1571.7231683947148</v>
      </c>
      <c r="E489" s="86">
        <v>288.75166317511162</v>
      </c>
      <c r="F489" s="91">
        <f t="shared" si="43"/>
        <v>-1282.9715052196032</v>
      </c>
      <c r="G489" s="85">
        <f t="shared" si="44"/>
        <v>-81.628338311636057</v>
      </c>
      <c r="H489" s="231"/>
      <c r="K489" s="265"/>
    </row>
    <row r="490" spans="1:11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K490" s="265"/>
    </row>
    <row r="491" spans="1:11" s="5" customFormat="1" x14ac:dyDescent="0.25">
      <c r="A491" s="236"/>
      <c r="B491" s="226" t="s">
        <v>720</v>
      </c>
      <c r="C491" s="252" t="s">
        <v>716</v>
      </c>
      <c r="D491" s="230">
        <v>26.302991739955473</v>
      </c>
      <c r="E491" s="86">
        <v>4.2909841387043448</v>
      </c>
      <c r="F491" s="91">
        <f t="shared" si="43"/>
        <v>-22.012007601251128</v>
      </c>
      <c r="G491" s="85">
        <f t="shared" si="44"/>
        <v>-83.686326707139784</v>
      </c>
      <c r="H491" s="231"/>
      <c r="K491" s="265"/>
    </row>
    <row r="492" spans="1:11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K492" s="265"/>
    </row>
  </sheetData>
  <autoFilter ref="A21:J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92"/>
  <sheetViews>
    <sheetView view="pageBreakPreview" zoomScale="55" zoomScaleNormal="70" zoomScaleSheetLayoutView="55" workbookViewId="0">
      <pane ySplit="21" topLeftCell="A230" activePane="bottomLeft" state="frozen"/>
      <selection activeCell="E23" sqref="E23"/>
      <selection pane="bottomLeft" activeCell="E23" sqref="E23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5.85546875" style="137" customWidth="1"/>
    <col min="7" max="7" width="16.7109375" style="140" customWidth="1"/>
    <col min="8" max="8" width="19.140625" style="140" customWidth="1"/>
    <col min="9" max="9" width="9.140625" style="141" customWidth="1"/>
    <col min="10" max="10" width="4.7109375" style="141" customWidth="1"/>
    <col min="11" max="11" width="16" style="263" bestFit="1" customWidth="1"/>
    <col min="12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3" t="s">
        <v>3</v>
      </c>
      <c r="B6" s="303"/>
      <c r="C6" s="303"/>
      <c r="D6" s="303"/>
      <c r="E6" s="303"/>
      <c r="F6" s="303"/>
      <c r="G6" s="303"/>
      <c r="H6" s="303"/>
    </row>
    <row r="7" spans="1:8" ht="41.25" customHeight="1" x14ac:dyDescent="0.25">
      <c r="A7" s="304"/>
      <c r="B7" s="304"/>
      <c r="C7" s="304"/>
      <c r="D7" s="304"/>
      <c r="E7" s="304"/>
      <c r="F7" s="304"/>
      <c r="G7" s="304"/>
      <c r="H7" s="304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703</v>
      </c>
      <c r="C11" s="136"/>
      <c r="F11" s="138"/>
      <c r="G11" s="139"/>
      <c r="H11" s="143"/>
    </row>
    <row r="12" spans="1:8" x14ac:dyDescent="0.25">
      <c r="A12" s="305" t="s">
        <v>737</v>
      </c>
      <c r="B12" s="305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6" t="s">
        <v>730</v>
      </c>
      <c r="B14" s="316"/>
      <c r="C14" s="316"/>
      <c r="D14" s="316"/>
      <c r="E14" s="316"/>
      <c r="F14" s="316"/>
      <c r="G14" s="316"/>
      <c r="H14" s="316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1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1" ht="21" customHeight="1" thickBot="1" x14ac:dyDescent="0.3">
      <c r="A18" s="306" t="s">
        <v>6</v>
      </c>
      <c r="B18" s="306"/>
      <c r="C18" s="306"/>
      <c r="D18" s="306"/>
      <c r="E18" s="306"/>
      <c r="F18" s="306"/>
      <c r="G18" s="306"/>
      <c r="H18" s="306"/>
    </row>
    <row r="19" spans="1:11" s="144" customFormat="1" ht="66" customHeight="1" x14ac:dyDescent="0.25">
      <c r="A19" s="307" t="s">
        <v>7</v>
      </c>
      <c r="B19" s="309" t="s">
        <v>8</v>
      </c>
      <c r="C19" s="311" t="s">
        <v>9</v>
      </c>
      <c r="D19" s="313" t="s">
        <v>736</v>
      </c>
      <c r="E19" s="314"/>
      <c r="F19" s="315" t="s">
        <v>11</v>
      </c>
      <c r="G19" s="314"/>
      <c r="H19" s="298" t="s">
        <v>12</v>
      </c>
      <c r="K19" s="264"/>
    </row>
    <row r="20" spans="1:11" s="144" customFormat="1" ht="48" customHeight="1" x14ac:dyDescent="0.25">
      <c r="A20" s="308"/>
      <c r="B20" s="310"/>
      <c r="C20" s="312"/>
      <c r="D20" s="148" t="s">
        <v>13</v>
      </c>
      <c r="E20" s="147" t="s">
        <v>14</v>
      </c>
      <c r="F20" s="147" t="s">
        <v>15</v>
      </c>
      <c r="G20" s="148" t="s">
        <v>16</v>
      </c>
      <c r="H20" s="299"/>
      <c r="K20" s="264"/>
    </row>
    <row r="21" spans="1:11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K21" s="157"/>
    </row>
    <row r="22" spans="1:11" s="153" customFormat="1" ht="19.5" thickBot="1" x14ac:dyDescent="0.3">
      <c r="A22" s="321" t="s">
        <v>18</v>
      </c>
      <c r="B22" s="322"/>
      <c r="C22" s="322"/>
      <c r="D22" s="322"/>
      <c r="E22" s="322"/>
      <c r="F22" s="322"/>
      <c r="G22" s="322"/>
      <c r="H22" s="323"/>
      <c r="K22" s="157"/>
    </row>
    <row r="23" spans="1:11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10618.206584907835</v>
      </c>
      <c r="E23" s="116">
        <f>+E29+E31+E32+E37</f>
        <v>3904.0770000000002</v>
      </c>
      <c r="F23" s="116">
        <f>+SUM(E23)-SUM(D23)</f>
        <v>-6714.1295849078351</v>
      </c>
      <c r="G23" s="117">
        <f t="shared" ref="G23:G76" si="0">IFERROR(F23/D23*100,0)</f>
        <v>-63.232237301268448</v>
      </c>
      <c r="H23" s="118"/>
      <c r="K23" s="157"/>
    </row>
    <row r="24" spans="1:11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K24" s="157"/>
    </row>
    <row r="25" spans="1:11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K25" s="157"/>
    </row>
    <row r="26" spans="1:11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K26" s="157"/>
    </row>
    <row r="27" spans="1:11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K27" s="157"/>
    </row>
    <row r="28" spans="1:11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K28" s="157"/>
    </row>
    <row r="29" spans="1:11" s="153" customFormat="1" x14ac:dyDescent="0.25">
      <c r="A29" s="158" t="s">
        <v>32</v>
      </c>
      <c r="B29" s="159" t="s">
        <v>33</v>
      </c>
      <c r="C29" s="160" t="s">
        <v>21</v>
      </c>
      <c r="D29" s="124">
        <v>10122.162209650531</v>
      </c>
      <c r="E29" s="124">
        <v>3808.1759999999999</v>
      </c>
      <c r="F29" s="124">
        <f t="shared" si="1"/>
        <v>-6313.9862096505312</v>
      </c>
      <c r="G29" s="125">
        <f t="shared" si="0"/>
        <v>-62.37784061226305</v>
      </c>
      <c r="H29" s="122"/>
      <c r="K29" s="157"/>
    </row>
    <row r="30" spans="1:11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K30" s="157"/>
    </row>
    <row r="31" spans="1:11" s="153" customFormat="1" x14ac:dyDescent="0.25">
      <c r="A31" s="158" t="s">
        <v>36</v>
      </c>
      <c r="B31" s="159" t="s">
        <v>37</v>
      </c>
      <c r="C31" s="160" t="s">
        <v>21</v>
      </c>
      <c r="D31" s="124">
        <v>186.01708279327985</v>
      </c>
      <c r="E31" s="124">
        <v>68.763999999999996</v>
      </c>
      <c r="F31" s="124">
        <f t="shared" si="1"/>
        <v>-117.25308279327986</v>
      </c>
      <c r="G31" s="125">
        <f t="shared" si="0"/>
        <v>-63.033502639960659</v>
      </c>
      <c r="H31" s="122"/>
      <c r="K31" s="157"/>
    </row>
    <row r="32" spans="1:11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K32" s="157"/>
    </row>
    <row r="33" spans="1:11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K33" s="157"/>
    </row>
    <row r="34" spans="1:11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K34" s="157"/>
    </row>
    <row r="35" spans="1:11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K35" s="157"/>
    </row>
    <row r="36" spans="1:11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K36" s="157"/>
    </row>
    <row r="37" spans="1:11" s="153" customFormat="1" x14ac:dyDescent="0.25">
      <c r="A37" s="158" t="s">
        <v>48</v>
      </c>
      <c r="B37" s="159" t="s">
        <v>49</v>
      </c>
      <c r="C37" s="160" t="s">
        <v>21</v>
      </c>
      <c r="D37" s="124">
        <v>310.02729246402481</v>
      </c>
      <c r="E37" s="124">
        <v>27.137000000000299</v>
      </c>
      <c r="F37" s="124">
        <f t="shared" si="1"/>
        <v>-282.89029246402453</v>
      </c>
      <c r="G37" s="125">
        <f t="shared" si="0"/>
        <v>-91.246899657019966</v>
      </c>
      <c r="H37" s="122"/>
      <c r="K37" s="157"/>
    </row>
    <row r="38" spans="1:11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9443.0143516642001</v>
      </c>
      <c r="E38" s="124">
        <f>+E44+E46+E47+E52</f>
        <v>3418.4160000000002</v>
      </c>
      <c r="F38" s="124">
        <f t="shared" si="1"/>
        <v>-6024.5983516642</v>
      </c>
      <c r="G38" s="124">
        <f t="shared" si="0"/>
        <v>-63.799525525474266</v>
      </c>
      <c r="H38" s="122"/>
      <c r="K38" s="157"/>
    </row>
    <row r="39" spans="1:11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K39" s="157"/>
    </row>
    <row r="40" spans="1:11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K40" s="157"/>
    </row>
    <row r="41" spans="1:11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K41" s="157"/>
    </row>
    <row r="42" spans="1:11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K42" s="157"/>
    </row>
    <row r="43" spans="1:11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K43" s="157"/>
    </row>
    <row r="44" spans="1:11" s="153" customFormat="1" x14ac:dyDescent="0.25">
      <c r="A44" s="158" t="s">
        <v>57</v>
      </c>
      <c r="B44" s="159" t="s">
        <v>33</v>
      </c>
      <c r="C44" s="160" t="s">
        <v>21</v>
      </c>
      <c r="D44" s="124">
        <v>9060.0973451897025</v>
      </c>
      <c r="E44" s="124">
        <v>3364.8974702499991</v>
      </c>
      <c r="F44" s="124">
        <f t="shared" si="1"/>
        <v>-5695.1998749397035</v>
      </c>
      <c r="G44" s="124">
        <f t="shared" si="0"/>
        <v>-62.860250369864609</v>
      </c>
      <c r="H44" s="122"/>
      <c r="K44" s="157"/>
    </row>
    <row r="45" spans="1:11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K45" s="157"/>
    </row>
    <row r="46" spans="1:11" s="153" customFormat="1" x14ac:dyDescent="0.25">
      <c r="A46" s="158" t="s">
        <v>59</v>
      </c>
      <c r="B46" s="159" t="s">
        <v>37</v>
      </c>
      <c r="C46" s="160" t="s">
        <v>21</v>
      </c>
      <c r="D46" s="124">
        <v>94.679267485862766</v>
      </c>
      <c r="E46" s="124">
        <v>31.096</v>
      </c>
      <c r="F46" s="124">
        <f t="shared" si="1"/>
        <v>-63.583267485862763</v>
      </c>
      <c r="G46" s="124">
        <f t="shared" si="0"/>
        <v>-67.156484385936793</v>
      </c>
      <c r="H46" s="122"/>
      <c r="K46" s="157"/>
    </row>
    <row r="47" spans="1:11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K47" s="157"/>
    </row>
    <row r="48" spans="1:11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K48" s="157"/>
    </row>
    <row r="49" spans="1:11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K49" s="157"/>
    </row>
    <row r="50" spans="1:11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K50" s="157"/>
    </row>
    <row r="51" spans="1:11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K51" s="157"/>
    </row>
    <row r="52" spans="1:11" s="153" customFormat="1" x14ac:dyDescent="0.25">
      <c r="A52" s="158" t="s">
        <v>65</v>
      </c>
      <c r="B52" s="159" t="s">
        <v>49</v>
      </c>
      <c r="C52" s="160" t="s">
        <v>21</v>
      </c>
      <c r="D52" s="124">
        <v>288.23773898863431</v>
      </c>
      <c r="E52" s="124">
        <v>22.422529750001107</v>
      </c>
      <c r="F52" s="124">
        <f t="shared" si="1"/>
        <v>-265.8152092386332</v>
      </c>
      <c r="G52" s="124">
        <f t="shared" si="0"/>
        <v>-92.220820969288383</v>
      </c>
      <c r="H52" s="122"/>
      <c r="K52" s="157"/>
    </row>
    <row r="53" spans="1:11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2592.2854470170714</v>
      </c>
      <c r="E53" s="124">
        <f>+E54+E55+E60+E61</f>
        <v>748.33448382999995</v>
      </c>
      <c r="F53" s="124">
        <f t="shared" si="1"/>
        <v>-1843.9509631870715</v>
      </c>
      <c r="G53" s="124">
        <f t="shared" si="0"/>
        <v>-71.132249934469812</v>
      </c>
      <c r="H53" s="122"/>
      <c r="K53" s="157"/>
    </row>
    <row r="54" spans="1:11" s="153" customFormat="1" x14ac:dyDescent="0.25">
      <c r="A54" s="158" t="s">
        <v>53</v>
      </c>
      <c r="B54" s="164" t="s">
        <v>68</v>
      </c>
      <c r="C54" s="160" t="s">
        <v>21</v>
      </c>
      <c r="D54" s="124">
        <v>10.154519572288002</v>
      </c>
      <c r="E54" s="124">
        <v>5.3509388800000002</v>
      </c>
      <c r="F54" s="124">
        <f t="shared" si="1"/>
        <v>-4.8035806922880022</v>
      </c>
      <c r="G54" s="124">
        <f t="shared" si="0"/>
        <v>-47.304854336950832</v>
      </c>
      <c r="H54" s="122"/>
      <c r="K54" s="157"/>
    </row>
    <row r="55" spans="1:11" s="153" customFormat="1" x14ac:dyDescent="0.25">
      <c r="A55" s="158" t="s">
        <v>54</v>
      </c>
      <c r="B55" s="162" t="s">
        <v>69</v>
      </c>
      <c r="C55" s="160" t="s">
        <v>21</v>
      </c>
      <c r="D55" s="124">
        <v>2081.7372524943116</v>
      </c>
      <c r="E55" s="124">
        <v>685.77108133999991</v>
      </c>
      <c r="F55" s="124">
        <f t="shared" si="1"/>
        <v>-1395.9661711543117</v>
      </c>
      <c r="G55" s="124">
        <f t="shared" si="0"/>
        <v>-67.057750418871663</v>
      </c>
      <c r="H55" s="122"/>
      <c r="K55" s="157"/>
    </row>
    <row r="56" spans="1:11" s="153" customFormat="1" x14ac:dyDescent="0.25">
      <c r="A56" s="158" t="s">
        <v>70</v>
      </c>
      <c r="B56" s="165" t="s">
        <v>71</v>
      </c>
      <c r="C56" s="160" t="s">
        <v>21</v>
      </c>
      <c r="D56" s="124">
        <v>2081.7372524943116</v>
      </c>
      <c r="E56" s="124">
        <v>685.77108133999991</v>
      </c>
      <c r="F56" s="124">
        <f t="shared" si="1"/>
        <v>-1395.9661711543117</v>
      </c>
      <c r="G56" s="124">
        <f t="shared" si="0"/>
        <v>-67.057750418871663</v>
      </c>
      <c r="H56" s="122"/>
      <c r="K56" s="157"/>
    </row>
    <row r="57" spans="1:11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2041.0653125846936</v>
      </c>
      <c r="E57" s="124">
        <v>666.89400000000001</v>
      </c>
      <c r="F57" s="124">
        <f t="shared" si="1"/>
        <v>-1374.1713125846936</v>
      </c>
      <c r="G57" s="124">
        <f t="shared" si="0"/>
        <v>-67.326180309463894</v>
      </c>
      <c r="H57" s="122"/>
      <c r="K57" s="157"/>
    </row>
    <row r="58" spans="1:11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K58" s="157"/>
    </row>
    <row r="59" spans="1:11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K59" s="157"/>
    </row>
    <row r="60" spans="1:11" s="153" customFormat="1" x14ac:dyDescent="0.25">
      <c r="A60" s="158" t="s">
        <v>55</v>
      </c>
      <c r="B60" s="162" t="s">
        <v>78</v>
      </c>
      <c r="C60" s="160" t="s">
        <v>21</v>
      </c>
      <c r="D60" s="124">
        <v>291.62039714346008</v>
      </c>
      <c r="E60" s="124">
        <v>33.153275389999997</v>
      </c>
      <c r="F60" s="124">
        <f t="shared" si="1"/>
        <v>-258.46712175346011</v>
      </c>
      <c r="G60" s="124">
        <f t="shared" si="0"/>
        <v>-88.631359220839926</v>
      </c>
      <c r="H60" s="122"/>
      <c r="K60" s="157"/>
    </row>
    <row r="61" spans="1:11" s="153" customFormat="1" x14ac:dyDescent="0.25">
      <c r="A61" s="158" t="s">
        <v>79</v>
      </c>
      <c r="B61" s="162" t="s">
        <v>80</v>
      </c>
      <c r="C61" s="160" t="s">
        <v>21</v>
      </c>
      <c r="D61" s="124">
        <v>208.7732778070116</v>
      </c>
      <c r="E61" s="124">
        <v>24.059188220000102</v>
      </c>
      <c r="F61" s="124">
        <f t="shared" si="1"/>
        <v>-184.7140895870115</v>
      </c>
      <c r="G61" s="124">
        <f t="shared" si="0"/>
        <v>-88.475925428425654</v>
      </c>
      <c r="H61" s="122"/>
      <c r="K61" s="157"/>
    </row>
    <row r="62" spans="1:11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2587.9600124807803</v>
      </c>
      <c r="E62" s="124">
        <f>+E63+E64+E66+E67</f>
        <v>1638.8245348899998</v>
      </c>
      <c r="F62" s="124">
        <f t="shared" si="1"/>
        <v>-949.13547759078051</v>
      </c>
      <c r="G62" s="124">
        <f t="shared" si="0"/>
        <v>-36.675044166580967</v>
      </c>
      <c r="H62" s="122"/>
      <c r="K62" s="157"/>
    </row>
    <row r="63" spans="1:11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2240.4084581500001</v>
      </c>
      <c r="E63" s="124">
        <v>594.38</v>
      </c>
      <c r="F63" s="124">
        <f t="shared" si="1"/>
        <v>-1646.02845815</v>
      </c>
      <c r="G63" s="124">
        <f t="shared" si="0"/>
        <v>-73.470016244680465</v>
      </c>
      <c r="H63" s="122"/>
      <c r="K63" s="157"/>
    </row>
    <row r="64" spans="1:11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255.58256883000001</v>
      </c>
      <c r="E64" s="124">
        <v>1031.559</v>
      </c>
      <c r="F64" s="124">
        <f t="shared" si="1"/>
        <v>775.97643116999996</v>
      </c>
      <c r="G64" s="124">
        <f t="shared" si="0"/>
        <v>303.61085840957264</v>
      </c>
      <c r="H64" s="122"/>
      <c r="K64" s="157"/>
    </row>
    <row r="65" spans="1:11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K65" s="157"/>
    </row>
    <row r="66" spans="1:11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K66" s="157"/>
    </row>
    <row r="67" spans="1:11" s="153" customFormat="1" x14ac:dyDescent="0.25">
      <c r="A67" s="158" t="s">
        <v>91</v>
      </c>
      <c r="B67" s="162" t="s">
        <v>92</v>
      </c>
      <c r="C67" s="160" t="s">
        <v>21</v>
      </c>
      <c r="D67" s="124">
        <v>91.968985500780036</v>
      </c>
      <c r="E67" s="124">
        <v>12.885534889999917</v>
      </c>
      <c r="F67" s="124">
        <f t="shared" si="1"/>
        <v>-79.083450610780119</v>
      </c>
      <c r="G67" s="124">
        <f t="shared" si="0"/>
        <v>-85.989260597105726</v>
      </c>
      <c r="H67" s="122"/>
      <c r="K67" s="157"/>
    </row>
    <row r="68" spans="1:11" s="153" customFormat="1" x14ac:dyDescent="0.25">
      <c r="A68" s="158" t="s">
        <v>93</v>
      </c>
      <c r="B68" s="161" t="s">
        <v>94</v>
      </c>
      <c r="C68" s="160" t="s">
        <v>21</v>
      </c>
      <c r="D68" s="124">
        <v>3084.7321061116122</v>
      </c>
      <c r="E68" s="124">
        <v>778.42499999999995</v>
      </c>
      <c r="F68" s="124">
        <f t="shared" si="1"/>
        <v>-2306.3071061116125</v>
      </c>
      <c r="G68" s="124">
        <f t="shared" si="0"/>
        <v>-74.765231688750262</v>
      </c>
      <c r="H68" s="122"/>
      <c r="K68" s="157"/>
    </row>
    <row r="69" spans="1:11" s="153" customFormat="1" x14ac:dyDescent="0.25">
      <c r="A69" s="158" t="s">
        <v>95</v>
      </c>
      <c r="B69" s="161" t="s">
        <v>96</v>
      </c>
      <c r="C69" s="160" t="s">
        <v>21</v>
      </c>
      <c r="D69" s="124">
        <v>694.46976096629101</v>
      </c>
      <c r="E69" s="124">
        <v>165.42074687000004</v>
      </c>
      <c r="F69" s="124">
        <f t="shared" si="1"/>
        <v>-529.04901409629099</v>
      </c>
      <c r="G69" s="124">
        <f t="shared" si="0"/>
        <v>-76.180280817435133</v>
      </c>
      <c r="H69" s="122"/>
      <c r="K69" s="157"/>
    </row>
    <row r="70" spans="1:11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62.464209763373049</v>
      </c>
      <c r="E70" s="124">
        <f>+E71+E72</f>
        <v>9.2289999999999992</v>
      </c>
      <c r="F70" s="124">
        <f t="shared" si="1"/>
        <v>-53.235209763373049</v>
      </c>
      <c r="G70" s="124">
        <f t="shared" si="0"/>
        <v>-85.225139267812239</v>
      </c>
      <c r="H70" s="122"/>
      <c r="K70" s="157"/>
    </row>
    <row r="71" spans="1:11" s="153" customFormat="1" x14ac:dyDescent="0.25">
      <c r="A71" s="158" t="s">
        <v>99</v>
      </c>
      <c r="B71" s="162" t="s">
        <v>100</v>
      </c>
      <c r="C71" s="160" t="s">
        <v>21</v>
      </c>
      <c r="D71" s="124">
        <v>55.470141685083377</v>
      </c>
      <c r="E71" s="124">
        <v>7.8452337299999986</v>
      </c>
      <c r="F71" s="124">
        <f t="shared" si="1"/>
        <v>-47.62490795508338</v>
      </c>
      <c r="G71" s="124">
        <f t="shared" si="0"/>
        <v>-85.856834881477013</v>
      </c>
      <c r="H71" s="122"/>
      <c r="K71" s="157"/>
    </row>
    <row r="72" spans="1:11" s="153" customFormat="1" x14ac:dyDescent="0.25">
      <c r="A72" s="158" t="s">
        <v>101</v>
      </c>
      <c r="B72" s="162" t="s">
        <v>102</v>
      </c>
      <c r="C72" s="160" t="s">
        <v>21</v>
      </c>
      <c r="D72" s="124">
        <v>6.994068078289672</v>
      </c>
      <c r="E72" s="124">
        <v>1.3837662700000006</v>
      </c>
      <c r="F72" s="124">
        <f t="shared" si="1"/>
        <v>-5.6103018082896714</v>
      </c>
      <c r="G72" s="124">
        <f t="shared" si="0"/>
        <v>-80.215144397931198</v>
      </c>
      <c r="H72" s="122"/>
      <c r="K72" s="157"/>
    </row>
    <row r="73" spans="1:11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421.10281532507219</v>
      </c>
      <c r="E73" s="85">
        <f>+E38-E53-E62-E68-E69-E70</f>
        <v>78.182234410000447</v>
      </c>
      <c r="F73" s="124">
        <f t="shared" si="1"/>
        <v>-342.92058091507175</v>
      </c>
      <c r="G73" s="124">
        <f t="shared" si="0"/>
        <v>-81.433932150359212</v>
      </c>
      <c r="H73" s="122"/>
      <c r="K73" s="157"/>
    </row>
    <row r="74" spans="1:11" s="153" customFormat="1" x14ac:dyDescent="0.25">
      <c r="A74" s="158" t="s">
        <v>105</v>
      </c>
      <c r="B74" s="162" t="s">
        <v>106</v>
      </c>
      <c r="C74" s="160" t="s">
        <v>21</v>
      </c>
      <c r="D74" s="124">
        <v>351.9071894681789</v>
      </c>
      <c r="E74" s="124">
        <v>40.025247891003175</v>
      </c>
      <c r="F74" s="124">
        <f t="shared" si="1"/>
        <v>-311.88194157717572</v>
      </c>
      <c r="G74" s="124">
        <f t="shared" si="0"/>
        <v>-88.626192050383651</v>
      </c>
      <c r="H74" s="122"/>
      <c r="K74" s="157"/>
    </row>
    <row r="75" spans="1:11" s="153" customFormat="1" x14ac:dyDescent="0.25">
      <c r="A75" s="158" t="s">
        <v>107</v>
      </c>
      <c r="B75" s="162" t="s">
        <v>108</v>
      </c>
      <c r="C75" s="160" t="s">
        <v>21</v>
      </c>
      <c r="D75" s="124">
        <v>0.30761150132153325</v>
      </c>
      <c r="E75" s="124">
        <v>5.8037140000000001E-2</v>
      </c>
      <c r="F75" s="124">
        <f t="shared" si="1"/>
        <v>-0.24957436132153327</v>
      </c>
      <c r="G75" s="124">
        <f t="shared" si="0"/>
        <v>-81.132974628495376</v>
      </c>
      <c r="H75" s="122"/>
      <c r="K75" s="157"/>
    </row>
    <row r="76" spans="1:11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68.888014355571755</v>
      </c>
      <c r="E76" s="127">
        <f>+E73-E74-E75</f>
        <v>38.098949378997268</v>
      </c>
      <c r="F76" s="127">
        <f t="shared" si="1"/>
        <v>-30.789064976574487</v>
      </c>
      <c r="G76" s="127">
        <f t="shared" si="0"/>
        <v>-44.69437138607875</v>
      </c>
      <c r="H76" s="128"/>
      <c r="K76" s="157"/>
    </row>
    <row r="77" spans="1:11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K77" s="157"/>
    </row>
    <row r="78" spans="1:11" s="153" customFormat="1" x14ac:dyDescent="0.25">
      <c r="A78" s="158" t="s">
        <v>113</v>
      </c>
      <c r="B78" s="162" t="s">
        <v>707</v>
      </c>
      <c r="C78" s="160" t="s">
        <v>21</v>
      </c>
      <c r="D78" s="124">
        <v>1195.3406296009998</v>
      </c>
      <c r="E78" s="124">
        <v>237.86528455729152</v>
      </c>
      <c r="F78" s="124">
        <f t="shared" si="1"/>
        <v>-957.47534504370833</v>
      </c>
      <c r="G78" s="124">
        <f t="shared" ref="G78:G141" si="2">IFERROR(F78/D78*100,0)</f>
        <v>-80.100627497561931</v>
      </c>
      <c r="H78" s="122"/>
      <c r="K78" s="157"/>
    </row>
    <row r="79" spans="1:11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K79" s="157"/>
    </row>
    <row r="80" spans="1:11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746.63680500461078</v>
      </c>
      <c r="E80" s="130">
        <v>180.99</v>
      </c>
      <c r="F80" s="127">
        <f t="shared" si="1"/>
        <v>-565.64680500461077</v>
      </c>
      <c r="G80" s="130">
        <f t="shared" si="2"/>
        <v>-75.759298391554324</v>
      </c>
      <c r="H80" s="131"/>
      <c r="K80" s="157"/>
    </row>
    <row r="81" spans="1:11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1175.1922332436352</v>
      </c>
      <c r="E81" s="132">
        <f>+E23-E38</f>
        <v>485.66100000000006</v>
      </c>
      <c r="F81" s="116">
        <f t="shared" si="1"/>
        <v>-689.53123324363514</v>
      </c>
      <c r="G81" s="132">
        <f t="shared" si="2"/>
        <v>-58.673909998576789</v>
      </c>
      <c r="H81" s="133"/>
      <c r="K81" s="157"/>
    </row>
    <row r="82" spans="1:11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K82" s="157"/>
    </row>
    <row r="83" spans="1:11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K83" s="157"/>
    </row>
    <row r="84" spans="1:11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K84" s="157"/>
    </row>
    <row r="85" spans="1:11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K85" s="157"/>
    </row>
    <row r="86" spans="1:11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K86" s="157"/>
    </row>
    <row r="87" spans="1:11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1062.0648644608282</v>
      </c>
      <c r="E87" s="124">
        <f>+E29-E44</f>
        <v>443.27852975000087</v>
      </c>
      <c r="F87" s="124">
        <f t="shared" si="1"/>
        <v>-618.7863347108273</v>
      </c>
      <c r="G87" s="124">
        <f t="shared" si="2"/>
        <v>-58.262574670988919</v>
      </c>
      <c r="H87" s="122"/>
      <c r="K87" s="157"/>
    </row>
    <row r="88" spans="1:11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K88" s="157"/>
    </row>
    <row r="89" spans="1:11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91.337815307417088</v>
      </c>
      <c r="E89" s="124">
        <f t="shared" ref="E89:E90" si="5">+E31-E46</f>
        <v>37.667999999999992</v>
      </c>
      <c r="F89" s="124">
        <f t="shared" si="3"/>
        <v>-53.669815307417096</v>
      </c>
      <c r="G89" s="124">
        <f t="shared" si="2"/>
        <v>-58.759688007403909</v>
      </c>
      <c r="H89" s="122"/>
      <c r="K89" s="157"/>
    </row>
    <row r="90" spans="1:11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K90" s="157"/>
    </row>
    <row r="91" spans="1:11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K91" s="157"/>
    </row>
    <row r="92" spans="1:11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K92" s="157"/>
    </row>
    <row r="93" spans="1:11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K93" s="157"/>
    </row>
    <row r="94" spans="1:11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K94" s="157"/>
    </row>
    <row r="95" spans="1:11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21.789553475390505</v>
      </c>
      <c r="E95" s="124">
        <f>+E37-E52</f>
        <v>4.7144702499991915</v>
      </c>
      <c r="F95" s="124">
        <f t="shared" si="3"/>
        <v>-17.075083225391314</v>
      </c>
      <c r="G95" s="124">
        <f t="shared" si="2"/>
        <v>-78.363621561479931</v>
      </c>
      <c r="H95" s="122"/>
      <c r="K95" s="157"/>
    </row>
    <row r="96" spans="1:11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-2132.1617619214685</v>
      </c>
      <c r="E96" s="124">
        <f>+E97-E103</f>
        <v>-338.72199999999998</v>
      </c>
      <c r="F96" s="124">
        <f t="shared" si="3"/>
        <v>1793.4397619214685</v>
      </c>
      <c r="G96" s="124">
        <f t="shared" si="2"/>
        <v>-84.113681895563616</v>
      </c>
      <c r="H96" s="122"/>
      <c r="K96" s="157"/>
    </row>
    <row r="97" spans="1:11" s="153" customFormat="1" x14ac:dyDescent="0.25">
      <c r="A97" s="158" t="s">
        <v>137</v>
      </c>
      <c r="B97" s="161" t="s">
        <v>138</v>
      </c>
      <c r="C97" s="160" t="s">
        <v>21</v>
      </c>
      <c r="D97" s="124">
        <v>20.659537002459292</v>
      </c>
      <c r="E97" s="124">
        <v>35.030999999999999</v>
      </c>
      <c r="F97" s="124">
        <f t="shared" si="3"/>
        <v>14.371462997540707</v>
      </c>
      <c r="G97" s="124">
        <f t="shared" si="2"/>
        <v>69.563335305287538</v>
      </c>
      <c r="H97" s="122"/>
      <c r="K97" s="157"/>
    </row>
    <row r="98" spans="1:11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K98" s="157"/>
    </row>
    <row r="99" spans="1:11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2.1833700000000001E-2</v>
      </c>
      <c r="F99" s="124">
        <f t="shared" si="3"/>
        <v>2.1833700000000001E-2</v>
      </c>
      <c r="G99" s="124">
        <f t="shared" si="2"/>
        <v>0</v>
      </c>
      <c r="H99" s="122"/>
      <c r="K99" s="157"/>
    </row>
    <row r="100" spans="1:11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0</v>
      </c>
      <c r="F100" s="124">
        <f t="shared" si="3"/>
        <v>0</v>
      </c>
      <c r="G100" s="124">
        <f t="shared" si="2"/>
        <v>0</v>
      </c>
      <c r="H100" s="122"/>
      <c r="K100" s="157"/>
    </row>
    <row r="101" spans="1:11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0.16010036999999999</v>
      </c>
      <c r="F101" s="124">
        <f t="shared" si="3"/>
        <v>0.16010036999999999</v>
      </c>
      <c r="G101" s="124">
        <f t="shared" si="2"/>
        <v>0</v>
      </c>
      <c r="H101" s="122"/>
      <c r="K101" s="157"/>
    </row>
    <row r="102" spans="1:11" s="153" customFormat="1" x14ac:dyDescent="0.25">
      <c r="A102" s="158" t="s">
        <v>147</v>
      </c>
      <c r="B102" s="162" t="s">
        <v>148</v>
      </c>
      <c r="C102" s="160" t="s">
        <v>21</v>
      </c>
      <c r="D102" s="124">
        <v>20.659537002459292</v>
      </c>
      <c r="E102" s="124">
        <v>35.009166299999997</v>
      </c>
      <c r="F102" s="124">
        <f t="shared" si="3"/>
        <v>14.349629297540705</v>
      </c>
      <c r="G102" s="124">
        <f t="shared" si="2"/>
        <v>69.457651910749689</v>
      </c>
      <c r="H102" s="122"/>
      <c r="K102" s="157"/>
    </row>
    <row r="103" spans="1:11" s="153" customFormat="1" x14ac:dyDescent="0.25">
      <c r="A103" s="158" t="s">
        <v>149</v>
      </c>
      <c r="B103" s="161" t="s">
        <v>104</v>
      </c>
      <c r="C103" s="160" t="s">
        <v>21</v>
      </c>
      <c r="D103" s="124">
        <v>2152.8212989239278</v>
      </c>
      <c r="E103" s="124">
        <v>373.75299999999999</v>
      </c>
      <c r="F103" s="124">
        <f t="shared" si="3"/>
        <v>-1779.0682989239278</v>
      </c>
      <c r="G103" s="124">
        <f t="shared" si="2"/>
        <v>-82.638921298910518</v>
      </c>
      <c r="H103" s="122"/>
      <c r="K103" s="157"/>
    </row>
    <row r="104" spans="1:11" s="153" customFormat="1" x14ac:dyDescent="0.25">
      <c r="A104" s="158" t="s">
        <v>150</v>
      </c>
      <c r="B104" s="162" t="s">
        <v>151</v>
      </c>
      <c r="C104" s="160" t="s">
        <v>21</v>
      </c>
      <c r="D104" s="124">
        <v>23.810327368040813</v>
      </c>
      <c r="E104" s="124">
        <v>4.0955197099999996</v>
      </c>
      <c r="F104" s="124">
        <f t="shared" si="3"/>
        <v>-19.714807658040812</v>
      </c>
      <c r="G104" s="124">
        <f t="shared" si="2"/>
        <v>-82.799397728998997</v>
      </c>
      <c r="H104" s="122"/>
      <c r="K104" s="157"/>
    </row>
    <row r="105" spans="1:11" s="153" customFormat="1" x14ac:dyDescent="0.25">
      <c r="A105" s="158" t="s">
        <v>152</v>
      </c>
      <c r="B105" s="162" t="s">
        <v>153</v>
      </c>
      <c r="C105" s="160" t="s">
        <v>21</v>
      </c>
      <c r="D105" s="124">
        <v>666.88093349479061</v>
      </c>
      <c r="E105" s="124">
        <v>303.59699999999998</v>
      </c>
      <c r="F105" s="124">
        <f t="shared" si="3"/>
        <v>-363.28393349479063</v>
      </c>
      <c r="G105" s="124">
        <f t="shared" si="2"/>
        <v>-54.475081719760766</v>
      </c>
      <c r="H105" s="122"/>
      <c r="K105" s="157"/>
    </row>
    <row r="106" spans="1:11" s="153" customFormat="1" x14ac:dyDescent="0.25">
      <c r="A106" s="158" t="s">
        <v>154</v>
      </c>
      <c r="B106" s="162" t="s">
        <v>155</v>
      </c>
      <c r="C106" s="160" t="s">
        <v>21</v>
      </c>
      <c r="D106" s="124">
        <v>1440.7726620000001</v>
      </c>
      <c r="E106" s="124">
        <v>17.040757899999992</v>
      </c>
      <c r="F106" s="124">
        <f t="shared" si="3"/>
        <v>-1423.7319041000001</v>
      </c>
      <c r="G106" s="124">
        <f t="shared" si="2"/>
        <v>-98.817248664591887</v>
      </c>
      <c r="H106" s="122"/>
      <c r="K106" s="157"/>
    </row>
    <row r="107" spans="1:11" s="153" customFormat="1" x14ac:dyDescent="0.25">
      <c r="A107" s="158" t="s">
        <v>156</v>
      </c>
      <c r="B107" s="165" t="s">
        <v>157</v>
      </c>
      <c r="C107" s="160" t="s">
        <v>21</v>
      </c>
      <c r="D107" s="124">
        <v>1440.7726620000001</v>
      </c>
      <c r="E107" s="124">
        <v>14.95263392</v>
      </c>
      <c r="F107" s="124">
        <f t="shared" si="3"/>
        <v>-1425.8200280800002</v>
      </c>
      <c r="G107" s="124">
        <f t="shared" si="2"/>
        <v>-98.962179508650337</v>
      </c>
      <c r="H107" s="122"/>
      <c r="K107" s="157"/>
    </row>
    <row r="108" spans="1:11" s="153" customFormat="1" x14ac:dyDescent="0.25">
      <c r="A108" s="158" t="s">
        <v>158</v>
      </c>
      <c r="B108" s="162" t="s">
        <v>159</v>
      </c>
      <c r="C108" s="160" t="s">
        <v>21</v>
      </c>
      <c r="D108" s="124">
        <v>21.357376061096151</v>
      </c>
      <c r="E108" s="124">
        <v>49.019722389999998</v>
      </c>
      <c r="F108" s="124">
        <f t="shared" si="3"/>
        <v>27.662346328903848</v>
      </c>
      <c r="G108" s="124">
        <f t="shared" si="2"/>
        <v>129.52127756598625</v>
      </c>
      <c r="H108" s="122"/>
      <c r="K108" s="157"/>
    </row>
    <row r="109" spans="1:11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-956.9695286778333</v>
      </c>
      <c r="E109" s="124">
        <f>+E81+E96</f>
        <v>146.93900000000008</v>
      </c>
      <c r="F109" s="124">
        <f t="shared" si="3"/>
        <v>1103.9085286778334</v>
      </c>
      <c r="G109" s="124">
        <f t="shared" si="2"/>
        <v>-115.35461637979358</v>
      </c>
      <c r="H109" s="122"/>
      <c r="K109" s="157"/>
    </row>
    <row r="110" spans="1:11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K110" s="157"/>
    </row>
    <row r="111" spans="1:11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K111" s="157"/>
    </row>
    <row r="112" spans="1:11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K112" s="157"/>
    </row>
    <row r="113" spans="1:11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K113" s="157"/>
    </row>
    <row r="114" spans="1:11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K114" s="157"/>
    </row>
    <row r="115" spans="1:11" s="153" customFormat="1" x14ac:dyDescent="0.25">
      <c r="A115" s="158" t="s">
        <v>168</v>
      </c>
      <c r="B115" s="159" t="s">
        <v>33</v>
      </c>
      <c r="C115" s="160" t="s">
        <v>21</v>
      </c>
      <c r="D115" s="124">
        <v>-1081.1670892606408</v>
      </c>
      <c r="E115" s="124">
        <v>100.43092</v>
      </c>
      <c r="F115" s="124">
        <f t="shared" si="3"/>
        <v>1181.5980092606408</v>
      </c>
      <c r="G115" s="124">
        <f t="shared" si="2"/>
        <v>-109.28912108013573</v>
      </c>
      <c r="H115" s="122"/>
      <c r="K115" s="157"/>
    </row>
    <row r="116" spans="1:11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K116" s="157"/>
    </row>
    <row r="117" spans="1:11" s="153" customFormat="1" x14ac:dyDescent="0.25">
      <c r="A117" s="158" t="s">
        <v>170</v>
      </c>
      <c r="B117" s="159" t="s">
        <v>37</v>
      </c>
      <c r="C117" s="160" t="s">
        <v>21</v>
      </c>
      <c r="D117" s="124">
        <v>91.337815307417074</v>
      </c>
      <c r="E117" s="124">
        <v>38.279000000000003</v>
      </c>
      <c r="F117" s="124">
        <f t="shared" si="3"/>
        <v>-53.058815307417071</v>
      </c>
      <c r="G117" s="124">
        <f t="shared" si="2"/>
        <v>-58.090742732170909</v>
      </c>
      <c r="H117" s="122"/>
      <c r="K117" s="157"/>
    </row>
    <row r="118" spans="1:11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2.8494439999999996E-2</v>
      </c>
      <c r="F118" s="124">
        <f t="shared" si="3"/>
        <v>2.8494439999999996E-2</v>
      </c>
      <c r="G118" s="124">
        <f t="shared" si="2"/>
        <v>0</v>
      </c>
      <c r="H118" s="122"/>
      <c r="K118" s="157"/>
    </row>
    <row r="119" spans="1:11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K119" s="157"/>
    </row>
    <row r="120" spans="1:11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K120" s="157"/>
    </row>
    <row r="121" spans="1:11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K121" s="157"/>
    </row>
    <row r="122" spans="1:11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K122" s="157"/>
    </row>
    <row r="123" spans="1:11" s="153" customFormat="1" x14ac:dyDescent="0.25">
      <c r="A123" s="158" t="s">
        <v>176</v>
      </c>
      <c r="B123" s="159" t="s">
        <v>49</v>
      </c>
      <c r="C123" s="160" t="s">
        <v>21</v>
      </c>
      <c r="D123" s="124">
        <v>32.859745275390424</v>
      </c>
      <c r="E123" s="124">
        <v>8.2005855600000643</v>
      </c>
      <c r="F123" s="124">
        <f t="shared" si="3"/>
        <v>-24.659159715390359</v>
      </c>
      <c r="G123" s="124">
        <f t="shared" si="2"/>
        <v>-75.043672763520448</v>
      </c>
      <c r="H123" s="122"/>
      <c r="K123" s="157"/>
    </row>
    <row r="124" spans="1:11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35.567843480420855</v>
      </c>
      <c r="E124" s="124">
        <f>+E130+E138+E132+E133</f>
        <v>53.14</v>
      </c>
      <c r="F124" s="124">
        <f t="shared" si="3"/>
        <v>17.572156519579146</v>
      </c>
      <c r="G124" s="124">
        <f t="shared" si="2"/>
        <v>49.404616080398988</v>
      </c>
      <c r="H124" s="122"/>
      <c r="K124" s="157"/>
    </row>
    <row r="125" spans="1:11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K125" s="157"/>
    </row>
    <row r="126" spans="1:11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K126" s="157"/>
    </row>
    <row r="127" spans="1:11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K127" s="157"/>
    </row>
    <row r="128" spans="1:11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K128" s="157"/>
    </row>
    <row r="129" spans="1:11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K129" s="157"/>
    </row>
    <row r="130" spans="1:11" s="153" customFormat="1" x14ac:dyDescent="0.25">
      <c r="A130" s="158" t="s">
        <v>185</v>
      </c>
      <c r="B130" s="161" t="s">
        <v>186</v>
      </c>
      <c r="C130" s="160" t="s">
        <v>21</v>
      </c>
      <c r="D130" s="124">
        <v>35.491057370420847</v>
      </c>
      <c r="E130" s="124">
        <v>51.494</v>
      </c>
      <c r="F130" s="124">
        <f t="shared" si="3"/>
        <v>16.002942629579152</v>
      </c>
      <c r="G130" s="124">
        <f t="shared" si="2"/>
        <v>45.090070049353933</v>
      </c>
      <c r="H130" s="122"/>
      <c r="K130" s="157"/>
    </row>
    <row r="131" spans="1:11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K131" s="157"/>
    </row>
    <row r="132" spans="1:11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K132" s="157"/>
    </row>
    <row r="133" spans="1:11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K133" s="157"/>
    </row>
    <row r="134" spans="1:11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K134" s="157"/>
    </row>
    <row r="135" spans="1:11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K135" s="157"/>
    </row>
    <row r="136" spans="1:11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K136" s="157"/>
    </row>
    <row r="137" spans="1:11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K137" s="157"/>
    </row>
    <row r="138" spans="1:11" s="153" customFormat="1" x14ac:dyDescent="0.25">
      <c r="A138" s="158" t="s">
        <v>199</v>
      </c>
      <c r="B138" s="161" t="s">
        <v>200</v>
      </c>
      <c r="C138" s="160" t="s">
        <v>21</v>
      </c>
      <c r="D138" s="124">
        <v>7.6786110000009664E-2</v>
      </c>
      <c r="E138" s="124">
        <v>1.6460000000000008</v>
      </c>
      <c r="F138" s="124">
        <f t="shared" si="3"/>
        <v>1.5692138899999912</v>
      </c>
      <c r="G138" s="124">
        <f t="shared" si="2"/>
        <v>2043.6168598719139</v>
      </c>
      <c r="H138" s="122"/>
      <c r="K138" s="157"/>
    </row>
    <row r="139" spans="1:11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-992.53737215825413</v>
      </c>
      <c r="E139" s="124">
        <f>+E109-E124</f>
        <v>93.799000000000078</v>
      </c>
      <c r="F139" s="124">
        <f t="shared" si="3"/>
        <v>1086.3363721582541</v>
      </c>
      <c r="G139" s="124">
        <f t="shared" si="2"/>
        <v>-109.45042500475684</v>
      </c>
      <c r="H139" s="122"/>
      <c r="K139" s="157"/>
    </row>
    <row r="140" spans="1:11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K140" s="157"/>
    </row>
    <row r="141" spans="1:11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K141" s="157"/>
    </row>
    <row r="142" spans="1:11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K142" s="157"/>
    </row>
    <row r="143" spans="1:11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K143" s="157"/>
    </row>
    <row r="144" spans="1:11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K144" s="157"/>
    </row>
    <row r="145" spans="1:11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-1116.6581466310615</v>
      </c>
      <c r="E145" s="124">
        <f>+E115-E130</f>
        <v>48.936920000000001</v>
      </c>
      <c r="F145" s="124">
        <f t="shared" si="3"/>
        <v>1165.5950666310616</v>
      </c>
      <c r="G145" s="124">
        <f t="shared" si="7"/>
        <v>-104.38244418380343</v>
      </c>
      <c r="H145" s="122"/>
      <c r="K145" s="157"/>
    </row>
    <row r="146" spans="1:11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K146" s="157"/>
    </row>
    <row r="147" spans="1:11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91.337815307417074</v>
      </c>
      <c r="E147" s="124">
        <f t="shared" ref="E147:E148" si="9">+E117-E132</f>
        <v>38.279000000000003</v>
      </c>
      <c r="F147" s="124">
        <f t="shared" si="3"/>
        <v>-53.058815307417071</v>
      </c>
      <c r="G147" s="124">
        <f t="shared" si="7"/>
        <v>-58.090742732170909</v>
      </c>
      <c r="H147" s="122"/>
      <c r="K147" s="157"/>
    </row>
    <row r="148" spans="1:11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2.8494439999999996E-2</v>
      </c>
      <c r="F148" s="124">
        <f t="shared" si="3"/>
        <v>2.8494439999999996E-2</v>
      </c>
      <c r="G148" s="124">
        <f t="shared" si="7"/>
        <v>0</v>
      </c>
      <c r="H148" s="122"/>
      <c r="K148" s="157"/>
    </row>
    <row r="149" spans="1:11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K149" s="157"/>
    </row>
    <row r="150" spans="1:11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K150" s="157"/>
    </row>
    <row r="151" spans="1:11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K151" s="157"/>
    </row>
    <row r="152" spans="1:11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K152" s="157"/>
    </row>
    <row r="153" spans="1:11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32.782959165390416</v>
      </c>
      <c r="E153" s="124">
        <f>+E123-E138</f>
        <v>6.5545855600000635</v>
      </c>
      <c r="F153" s="124">
        <f t="shared" si="11"/>
        <v>-26.228373605390352</v>
      </c>
      <c r="G153" s="124">
        <f t="shared" si="7"/>
        <v>-80.006119865714069</v>
      </c>
      <c r="H153" s="122"/>
      <c r="K153" s="157"/>
    </row>
    <row r="154" spans="1:11" s="153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93.799000000000078</v>
      </c>
      <c r="F154" s="124">
        <f t="shared" si="11"/>
        <v>93.799000000000078</v>
      </c>
      <c r="G154" s="124">
        <f t="shared" si="7"/>
        <v>0</v>
      </c>
      <c r="H154" s="122"/>
      <c r="K154" s="157"/>
    </row>
    <row r="155" spans="1:11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K155" s="157"/>
    </row>
    <row r="156" spans="1:11" s="153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1"/>
        <v>0</v>
      </c>
      <c r="G156" s="124">
        <f t="shared" si="7"/>
        <v>0</v>
      </c>
      <c r="H156" s="122"/>
      <c r="K156" s="157"/>
    </row>
    <row r="157" spans="1:11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K157" s="157"/>
    </row>
    <row r="158" spans="1:11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0</v>
      </c>
      <c r="E158" s="130">
        <f>+E154-E155-E156-E157</f>
        <v>93.799000000000078</v>
      </c>
      <c r="F158" s="130">
        <f t="shared" si="11"/>
        <v>93.799000000000078</v>
      </c>
      <c r="G158" s="130">
        <f t="shared" si="7"/>
        <v>0</v>
      </c>
      <c r="H158" s="131"/>
      <c r="K158" s="157"/>
    </row>
    <row r="159" spans="1:11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K159" s="157"/>
    </row>
    <row r="160" spans="1:11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404.38116578324832</v>
      </c>
      <c r="E160" s="124">
        <f>E109+E105+E69</f>
        <v>615.95674687000007</v>
      </c>
      <c r="F160" s="124">
        <f t="shared" si="11"/>
        <v>211.57558108675175</v>
      </c>
      <c r="G160" s="124">
        <f t="shared" ref="G160:G165" si="12">IFERROR(F160/D160*100,0)</f>
        <v>52.320829699610208</v>
      </c>
      <c r="H160" s="122"/>
      <c r="K160" s="157"/>
    </row>
    <row r="161" spans="1:11" s="153" customFormat="1" x14ac:dyDescent="0.25">
      <c r="A161" s="158" t="s">
        <v>231</v>
      </c>
      <c r="B161" s="161" t="s">
        <v>232</v>
      </c>
      <c r="C161" s="160" t="s">
        <v>21</v>
      </c>
      <c r="D161" s="124">
        <v>6023.5343537060016</v>
      </c>
      <c r="E161" s="124">
        <v>5631.6648831900002</v>
      </c>
      <c r="F161" s="124">
        <f t="shared" si="11"/>
        <v>-391.86947051600146</v>
      </c>
      <c r="G161" s="124">
        <f t="shared" si="12"/>
        <v>-6.5056401691293138</v>
      </c>
      <c r="H161" s="122"/>
      <c r="K161" s="157"/>
    </row>
    <row r="162" spans="1:11" s="153" customFormat="1" x14ac:dyDescent="0.25">
      <c r="A162" s="158" t="s">
        <v>233</v>
      </c>
      <c r="B162" s="164" t="s">
        <v>234</v>
      </c>
      <c r="C162" s="160" t="s">
        <v>21</v>
      </c>
      <c r="D162" s="124">
        <v>2531.9417895000015</v>
      </c>
      <c r="E162" s="124">
        <v>3320.1532040000002</v>
      </c>
      <c r="F162" s="124">
        <f t="shared" si="11"/>
        <v>788.21141449999868</v>
      </c>
      <c r="G162" s="124">
        <f t="shared" si="12"/>
        <v>31.130708366547864</v>
      </c>
      <c r="H162" s="122"/>
      <c r="K162" s="157"/>
    </row>
    <row r="163" spans="1:11" s="153" customFormat="1" x14ac:dyDescent="0.25">
      <c r="A163" s="158" t="s">
        <v>235</v>
      </c>
      <c r="B163" s="161" t="s">
        <v>236</v>
      </c>
      <c r="C163" s="160" t="s">
        <v>21</v>
      </c>
      <c r="D163" s="124">
        <v>5925.438224976001</v>
      </c>
      <c r="E163" s="124">
        <v>5662.6088677100006</v>
      </c>
      <c r="F163" s="124">
        <f t="shared" si="11"/>
        <v>-262.82935726600044</v>
      </c>
      <c r="G163" s="124">
        <f t="shared" si="12"/>
        <v>-4.4356104525427726</v>
      </c>
      <c r="H163" s="122"/>
      <c r="K163" s="157"/>
    </row>
    <row r="164" spans="1:11" s="153" customFormat="1" x14ac:dyDescent="0.25">
      <c r="A164" s="167" t="s">
        <v>237</v>
      </c>
      <c r="B164" s="164" t="s">
        <v>238</v>
      </c>
      <c r="C164" s="160" t="s">
        <v>21</v>
      </c>
      <c r="D164" s="127">
        <v>990.88678533000075</v>
      </c>
      <c r="E164" s="127">
        <v>3086.6125202899998</v>
      </c>
      <c r="F164" s="127">
        <f t="shared" si="11"/>
        <v>2095.725734959999</v>
      </c>
      <c r="G164" s="127">
        <f t="shared" si="12"/>
        <v>211.50001856791815</v>
      </c>
      <c r="H164" s="128"/>
      <c r="K164" s="157"/>
    </row>
    <row r="165" spans="1:11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14.653101396300157</v>
      </c>
      <c r="E165" s="130">
        <f>E163/E160</f>
        <v>9.1931923734656564</v>
      </c>
      <c r="F165" s="130">
        <f t="shared" si="11"/>
        <v>-5.4599090228345002</v>
      </c>
      <c r="G165" s="130">
        <f t="shared" si="12"/>
        <v>-37.261115412830648</v>
      </c>
      <c r="H165" s="131"/>
      <c r="K165" s="157"/>
    </row>
    <row r="166" spans="1:11" s="153" customFormat="1" ht="19.5" thickBot="1" x14ac:dyDescent="0.3">
      <c r="A166" s="321" t="s">
        <v>241</v>
      </c>
      <c r="B166" s="322"/>
      <c r="C166" s="322"/>
      <c r="D166" s="322"/>
      <c r="E166" s="322"/>
      <c r="F166" s="322"/>
      <c r="G166" s="322"/>
      <c r="H166" s="323"/>
      <c r="K166" s="157"/>
    </row>
    <row r="167" spans="1:11" s="153" customFormat="1" x14ac:dyDescent="0.25">
      <c r="A167" s="174" t="s">
        <v>242</v>
      </c>
      <c r="B167" s="175" t="s">
        <v>243</v>
      </c>
      <c r="C167" s="160" t="s">
        <v>21</v>
      </c>
      <c r="D167" s="116">
        <v>11221.973388689044</v>
      </c>
      <c r="E167" s="116">
        <v>4316.0717919899998</v>
      </c>
      <c r="F167" s="132">
        <f t="shared" si="11"/>
        <v>-6905.9015966990446</v>
      </c>
      <c r="G167" s="132">
        <f t="shared" ref="G167:G230" si="13">IFERROR(F167/D167*100,0)</f>
        <v>-61.539101524333553</v>
      </c>
      <c r="H167" s="133"/>
      <c r="K167" s="157"/>
    </row>
    <row r="168" spans="1:11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K168" s="157"/>
    </row>
    <row r="169" spans="1:11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K169" s="157"/>
    </row>
    <row r="170" spans="1:11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K170" s="157"/>
    </row>
    <row r="171" spans="1:11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K171" s="157"/>
    </row>
    <row r="172" spans="1:11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K172" s="157"/>
    </row>
    <row r="173" spans="1:11" s="153" customFormat="1" x14ac:dyDescent="0.25">
      <c r="A173" s="158" t="s">
        <v>249</v>
      </c>
      <c r="B173" s="159" t="s">
        <v>33</v>
      </c>
      <c r="C173" s="160" t="s">
        <v>21</v>
      </c>
      <c r="D173" s="124">
        <v>10605.541979473057</v>
      </c>
      <c r="E173" s="124">
        <v>3967.7539642600004</v>
      </c>
      <c r="F173" s="124">
        <f t="shared" si="11"/>
        <v>-6637.7880152130565</v>
      </c>
      <c r="G173" s="124">
        <f t="shared" si="13"/>
        <v>-62.587918920696772</v>
      </c>
      <c r="H173" s="122"/>
      <c r="K173" s="157"/>
    </row>
    <row r="174" spans="1:11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K174" s="157"/>
    </row>
    <row r="175" spans="1:11" s="153" customFormat="1" x14ac:dyDescent="0.25">
      <c r="A175" s="158" t="s">
        <v>251</v>
      </c>
      <c r="B175" s="159" t="s">
        <v>37</v>
      </c>
      <c r="C175" s="160" t="s">
        <v>21</v>
      </c>
      <c r="D175" s="124">
        <v>338.03003797999997</v>
      </c>
      <c r="E175" s="124">
        <v>285.45239642999996</v>
      </c>
      <c r="F175" s="124">
        <f t="shared" si="11"/>
        <v>-52.57764155000001</v>
      </c>
      <c r="G175" s="124">
        <f t="shared" si="13"/>
        <v>-15.554132959364647</v>
      </c>
      <c r="H175" s="122"/>
      <c r="K175" s="157"/>
    </row>
    <row r="176" spans="1:11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2.3138080000000002E-2</v>
      </c>
      <c r="F176" s="124">
        <f t="shared" si="11"/>
        <v>2.3138080000000002E-2</v>
      </c>
      <c r="G176" s="124">
        <f t="shared" si="13"/>
        <v>0</v>
      </c>
      <c r="H176" s="122"/>
      <c r="K176" s="157"/>
    </row>
    <row r="177" spans="1:11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K177" s="157"/>
    </row>
    <row r="178" spans="1:11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K178" s="157"/>
    </row>
    <row r="179" spans="1:11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K179" s="157"/>
    </row>
    <row r="180" spans="1:11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K180" s="157"/>
    </row>
    <row r="181" spans="1:11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K181" s="157"/>
    </row>
    <row r="182" spans="1:11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K182" s="157"/>
    </row>
    <row r="183" spans="1:11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K183" s="157"/>
    </row>
    <row r="184" spans="1:11" s="153" customFormat="1" x14ac:dyDescent="0.25">
      <c r="A184" s="158" t="s">
        <v>263</v>
      </c>
      <c r="B184" s="159" t="s">
        <v>49</v>
      </c>
      <c r="C184" s="160" t="s">
        <v>21</v>
      </c>
      <c r="D184" s="124">
        <v>278.40137123598845</v>
      </c>
      <c r="E184" s="124">
        <v>62.842293220000521</v>
      </c>
      <c r="F184" s="124">
        <f t="shared" si="11"/>
        <v>-215.55907801598792</v>
      </c>
      <c r="G184" s="124">
        <f t="shared" si="13"/>
        <v>-77.427448384680574</v>
      </c>
      <c r="H184" s="122"/>
      <c r="K184" s="157"/>
    </row>
    <row r="185" spans="1:11" s="153" customFormat="1" x14ac:dyDescent="0.25">
      <c r="A185" s="158" t="s">
        <v>264</v>
      </c>
      <c r="B185" s="163" t="s">
        <v>265</v>
      </c>
      <c r="C185" s="160" t="s">
        <v>21</v>
      </c>
      <c r="D185" s="124">
        <v>10694.267528751398</v>
      </c>
      <c r="E185" s="124">
        <v>4068.7462935663702</v>
      </c>
      <c r="F185" s="124">
        <f t="shared" si="11"/>
        <v>-6625.5212351850278</v>
      </c>
      <c r="G185" s="124">
        <f t="shared" si="13"/>
        <v>-61.953950725212373</v>
      </c>
      <c r="H185" s="122"/>
      <c r="K185" s="157"/>
    </row>
    <row r="186" spans="1:11" s="153" customFormat="1" x14ac:dyDescent="0.25">
      <c r="A186" s="158" t="s">
        <v>266</v>
      </c>
      <c r="B186" s="161" t="s">
        <v>267</v>
      </c>
      <c r="C186" s="160" t="s">
        <v>21</v>
      </c>
      <c r="D186" s="124">
        <v>12.185423486745602</v>
      </c>
      <c r="E186" s="124">
        <v>0.15</v>
      </c>
      <c r="F186" s="211">
        <f t="shared" si="11"/>
        <v>-12.035423486745602</v>
      </c>
      <c r="G186" s="211">
        <f t="shared" si="13"/>
        <v>-98.769021034327125</v>
      </c>
      <c r="H186" s="122"/>
      <c r="K186" s="157"/>
    </row>
    <row r="187" spans="1:11" s="153" customFormat="1" x14ac:dyDescent="0.25">
      <c r="A187" s="158" t="s">
        <v>268</v>
      </c>
      <c r="B187" s="161" t="s">
        <v>269</v>
      </c>
      <c r="C187" s="160" t="s">
        <v>21</v>
      </c>
      <c r="D187" s="124">
        <v>2558.9265454710048</v>
      </c>
      <c r="E187" s="124">
        <v>704.70137241999998</v>
      </c>
      <c r="F187" s="124">
        <f t="shared" si="11"/>
        <v>-1854.2251730510047</v>
      </c>
      <c r="G187" s="124">
        <f t="shared" si="13"/>
        <v>-72.461055059699248</v>
      </c>
      <c r="H187" s="122"/>
      <c r="K187" s="157"/>
    </row>
    <row r="188" spans="1:11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K188" s="157"/>
    </row>
    <row r="189" spans="1:11" s="153" customFormat="1" x14ac:dyDescent="0.25">
      <c r="A189" s="158" t="s">
        <v>272</v>
      </c>
      <c r="B189" s="164" t="s">
        <v>273</v>
      </c>
      <c r="C189" s="160" t="s">
        <v>21</v>
      </c>
      <c r="D189" s="124">
        <v>48.233729707962517</v>
      </c>
      <c r="E189" s="124">
        <v>24.652208529999999</v>
      </c>
      <c r="F189" s="124">
        <f t="shared" si="11"/>
        <v>-23.581521177962518</v>
      </c>
      <c r="G189" s="124">
        <f t="shared" si="13"/>
        <v>-48.890105162383151</v>
      </c>
      <c r="H189" s="122"/>
      <c r="K189" s="157"/>
    </row>
    <row r="190" spans="1:11" s="153" customFormat="1" x14ac:dyDescent="0.25">
      <c r="A190" s="158" t="s">
        <v>274</v>
      </c>
      <c r="B190" s="164" t="s">
        <v>275</v>
      </c>
      <c r="C190" s="160" t="s">
        <v>21</v>
      </c>
      <c r="D190" s="124">
        <v>2510.6928157630423</v>
      </c>
      <c r="E190" s="124">
        <v>680.04916388999993</v>
      </c>
      <c r="F190" s="124">
        <f t="shared" si="11"/>
        <v>-1830.6436518730425</v>
      </c>
      <c r="G190" s="124">
        <f t="shared" si="13"/>
        <v>-72.913884182867619</v>
      </c>
      <c r="H190" s="122"/>
      <c r="K190" s="157"/>
    </row>
    <row r="191" spans="1:11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2670.9545362699996</v>
      </c>
      <c r="E191" s="124">
        <v>692.56820888000004</v>
      </c>
      <c r="F191" s="124">
        <f t="shared" si="11"/>
        <v>-1978.3863273899997</v>
      </c>
      <c r="G191" s="124">
        <f t="shared" si="13"/>
        <v>-74.070385718838381</v>
      </c>
      <c r="H191" s="122"/>
      <c r="K191" s="157"/>
    </row>
    <row r="192" spans="1:11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307.23574771</v>
      </c>
      <c r="E192" s="124">
        <v>1053.97963959</v>
      </c>
      <c r="F192" s="124">
        <f t="shared" si="11"/>
        <v>746.74389188000009</v>
      </c>
      <c r="G192" s="124">
        <f t="shared" si="13"/>
        <v>243.05241087532954</v>
      </c>
      <c r="H192" s="122"/>
      <c r="K192" s="157"/>
    </row>
    <row r="193" spans="1:11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K193" s="157"/>
    </row>
    <row r="194" spans="1:11" s="153" customFormat="1" x14ac:dyDescent="0.25">
      <c r="A194" s="158" t="s">
        <v>282</v>
      </c>
      <c r="B194" s="161" t="s">
        <v>283</v>
      </c>
      <c r="C194" s="160" t="s">
        <v>21</v>
      </c>
      <c r="D194" s="124">
        <v>2274.807380285577</v>
      </c>
      <c r="E194" s="124">
        <v>533.25519500859991</v>
      </c>
      <c r="F194" s="124">
        <f t="shared" si="11"/>
        <v>-1741.5521852769771</v>
      </c>
      <c r="G194" s="124">
        <f t="shared" si="13"/>
        <v>-76.558226440180803</v>
      </c>
      <c r="H194" s="122"/>
      <c r="K194" s="157"/>
    </row>
    <row r="195" spans="1:11" s="153" customFormat="1" x14ac:dyDescent="0.25">
      <c r="A195" s="158" t="s">
        <v>284</v>
      </c>
      <c r="B195" s="161" t="s">
        <v>285</v>
      </c>
      <c r="C195" s="160" t="s">
        <v>21</v>
      </c>
      <c r="D195" s="124">
        <v>627.28845475655203</v>
      </c>
      <c r="E195" s="124">
        <v>175.18644227999997</v>
      </c>
      <c r="F195" s="124">
        <f t="shared" si="11"/>
        <v>-452.10201247655209</v>
      </c>
      <c r="G195" s="124">
        <f t="shared" si="13"/>
        <v>-72.07242681550882</v>
      </c>
      <c r="H195" s="122"/>
      <c r="K195" s="157"/>
    </row>
    <row r="196" spans="1:11" s="153" customFormat="1" x14ac:dyDescent="0.25">
      <c r="A196" s="158" t="s">
        <v>286</v>
      </c>
      <c r="B196" s="161" t="s">
        <v>287</v>
      </c>
      <c r="C196" s="160" t="s">
        <v>21</v>
      </c>
      <c r="D196" s="124">
        <v>210.41742495030323</v>
      </c>
      <c r="E196" s="124">
        <v>227.93920455000003</v>
      </c>
      <c r="F196" s="124">
        <f t="shared" si="11"/>
        <v>17.521779599696799</v>
      </c>
      <c r="G196" s="124">
        <f t="shared" si="13"/>
        <v>8.3271523752536769</v>
      </c>
      <c r="H196" s="122"/>
      <c r="K196" s="157"/>
    </row>
    <row r="197" spans="1:11" s="153" customFormat="1" x14ac:dyDescent="0.25">
      <c r="A197" s="158" t="s">
        <v>288</v>
      </c>
      <c r="B197" s="164" t="s">
        <v>289</v>
      </c>
      <c r="C197" s="160" t="s">
        <v>21</v>
      </c>
      <c r="D197" s="124">
        <v>73.31400674948452</v>
      </c>
      <c r="E197" s="124">
        <v>0</v>
      </c>
      <c r="F197" s="124">
        <f t="shared" si="11"/>
        <v>-73.31400674948452</v>
      </c>
      <c r="G197" s="124">
        <f t="shared" si="13"/>
        <v>-100</v>
      </c>
      <c r="H197" s="122"/>
      <c r="K197" s="157"/>
    </row>
    <row r="198" spans="1:11" s="153" customFormat="1" x14ac:dyDescent="0.25">
      <c r="A198" s="158" t="s">
        <v>290</v>
      </c>
      <c r="B198" s="161" t="s">
        <v>291</v>
      </c>
      <c r="C198" s="160" t="s">
        <v>21</v>
      </c>
      <c r="D198" s="124">
        <v>702.7623435035963</v>
      </c>
      <c r="E198" s="124">
        <v>225.01620648999995</v>
      </c>
      <c r="F198" s="124">
        <f t="shared" si="11"/>
        <v>-477.74613701359635</v>
      </c>
      <c r="G198" s="124">
        <f t="shared" si="13"/>
        <v>-67.981180470172916</v>
      </c>
      <c r="H198" s="122"/>
      <c r="K198" s="157"/>
    </row>
    <row r="199" spans="1:11" s="153" customFormat="1" x14ac:dyDescent="0.25">
      <c r="A199" s="158" t="s">
        <v>292</v>
      </c>
      <c r="B199" s="161" t="s">
        <v>293</v>
      </c>
      <c r="C199" s="160" t="s">
        <v>21</v>
      </c>
      <c r="D199" s="124">
        <v>105.89629709261641</v>
      </c>
      <c r="E199" s="124">
        <v>12.738428060000002</v>
      </c>
      <c r="F199" s="124">
        <f t="shared" si="11"/>
        <v>-93.157869032616404</v>
      </c>
      <c r="G199" s="124">
        <f t="shared" si="13"/>
        <v>-87.970846564295783</v>
      </c>
      <c r="H199" s="122"/>
      <c r="K199" s="157"/>
    </row>
    <row r="200" spans="1:11" s="153" customFormat="1" x14ac:dyDescent="0.25">
      <c r="A200" s="158" t="s">
        <v>294</v>
      </c>
      <c r="B200" s="161" t="s">
        <v>295</v>
      </c>
      <c r="C200" s="160" t="s">
        <v>21</v>
      </c>
      <c r="D200" s="124">
        <v>24.922777355293107</v>
      </c>
      <c r="E200" s="124">
        <v>5.5462040500000001</v>
      </c>
      <c r="F200" s="124">
        <f t="shared" si="11"/>
        <v>-19.376573305293107</v>
      </c>
      <c r="G200" s="124">
        <f t="shared" si="13"/>
        <v>-77.74644466411327</v>
      </c>
      <c r="H200" s="122"/>
      <c r="K200" s="157"/>
    </row>
    <row r="201" spans="1:11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666.40877234082643</v>
      </c>
      <c r="E201" s="124">
        <v>305.12581222000006</v>
      </c>
      <c r="F201" s="124">
        <f t="shared" si="11"/>
        <v>-361.28296012082637</v>
      </c>
      <c r="G201" s="124">
        <f t="shared" si="13"/>
        <v>-54.213416016686637</v>
      </c>
      <c r="H201" s="122"/>
      <c r="K201" s="157"/>
    </row>
    <row r="202" spans="1:11" s="153" customFormat="1" x14ac:dyDescent="0.25">
      <c r="A202" s="158" t="s">
        <v>298</v>
      </c>
      <c r="B202" s="161" t="s">
        <v>299</v>
      </c>
      <c r="C202" s="160" t="s">
        <v>21</v>
      </c>
      <c r="D202" s="124">
        <v>532.46182552888001</v>
      </c>
      <c r="E202" s="124">
        <v>132.53958001777028</v>
      </c>
      <c r="F202" s="124">
        <f t="shared" si="11"/>
        <v>-399.92224551110974</v>
      </c>
      <c r="G202" s="124">
        <f t="shared" si="13"/>
        <v>-75.108153549576571</v>
      </c>
      <c r="H202" s="122"/>
      <c r="K202" s="157"/>
    </row>
    <row r="203" spans="1:11" s="153" customFormat="1" x14ac:dyDescent="0.25">
      <c r="A203" s="158" t="s">
        <v>300</v>
      </c>
      <c r="B203" s="163" t="s">
        <v>301</v>
      </c>
      <c r="C203" s="160" t="s">
        <v>21</v>
      </c>
      <c r="D203" s="124">
        <v>8.980897967999999</v>
      </c>
      <c r="E203" s="124">
        <v>6.1352944999999997</v>
      </c>
      <c r="F203" s="124">
        <f t="shared" si="11"/>
        <v>-2.8456034679999993</v>
      </c>
      <c r="G203" s="124">
        <f t="shared" si="13"/>
        <v>-31.685066216532253</v>
      </c>
      <c r="H203" s="122"/>
      <c r="K203" s="157"/>
    </row>
    <row r="204" spans="1:11" s="153" customFormat="1" x14ac:dyDescent="0.25">
      <c r="A204" s="158" t="s">
        <v>302</v>
      </c>
      <c r="B204" s="161" t="s">
        <v>303</v>
      </c>
      <c r="C204" s="160" t="s">
        <v>21</v>
      </c>
      <c r="D204" s="124">
        <v>8.980897967999999</v>
      </c>
      <c r="E204" s="124">
        <v>6.1352944999999997</v>
      </c>
      <c r="F204" s="124">
        <f t="shared" si="11"/>
        <v>-2.8456034679999993</v>
      </c>
      <c r="G204" s="124">
        <f t="shared" si="13"/>
        <v>-31.685066216532253</v>
      </c>
      <c r="H204" s="122"/>
      <c r="K204" s="157"/>
    </row>
    <row r="205" spans="1:11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K205" s="157"/>
    </row>
    <row r="206" spans="1:11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K206" s="157"/>
    </row>
    <row r="207" spans="1:11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K207" s="157"/>
    </row>
    <row r="208" spans="1:11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K208" s="157"/>
    </row>
    <row r="209" spans="1:11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K209" s="157"/>
    </row>
    <row r="210" spans="1:11" s="153" customFormat="1" x14ac:dyDescent="0.25">
      <c r="A210" s="158" t="s">
        <v>314</v>
      </c>
      <c r="B210" s="163" t="s">
        <v>315</v>
      </c>
      <c r="C210" s="160" t="s">
        <v>21</v>
      </c>
      <c r="D210" s="124">
        <v>446.08724709999996</v>
      </c>
      <c r="E210" s="124">
        <v>296.03928936336933</v>
      </c>
      <c r="F210" s="124">
        <f t="shared" si="11"/>
        <v>-150.04795773663062</v>
      </c>
      <c r="G210" s="124">
        <f t="shared" si="13"/>
        <v>-33.636459843245461</v>
      </c>
      <c r="H210" s="122"/>
      <c r="K210" s="157"/>
    </row>
    <row r="211" spans="1:11" s="153" customFormat="1" x14ac:dyDescent="0.25">
      <c r="A211" s="158" t="s">
        <v>316</v>
      </c>
      <c r="B211" s="161" t="s">
        <v>317</v>
      </c>
      <c r="C211" s="160" t="s">
        <v>21</v>
      </c>
      <c r="D211" s="124">
        <v>383.71424045396969</v>
      </c>
      <c r="E211" s="124">
        <v>279.24458157139998</v>
      </c>
      <c r="F211" s="124">
        <f t="shared" si="11"/>
        <v>-104.46965888256972</v>
      </c>
      <c r="G211" s="124">
        <f t="shared" si="13"/>
        <v>-27.225900909742723</v>
      </c>
      <c r="H211" s="122"/>
      <c r="K211" s="157"/>
    </row>
    <row r="212" spans="1:11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K212" s="157"/>
    </row>
    <row r="213" spans="1:11" s="153" customFormat="1" x14ac:dyDescent="0.25">
      <c r="A213" s="158" t="s">
        <v>320</v>
      </c>
      <c r="B213" s="164" t="s">
        <v>321</v>
      </c>
      <c r="C213" s="160" t="s">
        <v>21</v>
      </c>
      <c r="D213" s="124">
        <v>109.01392226287106</v>
      </c>
      <c r="E213" s="124">
        <v>18.472023999999998</v>
      </c>
      <c r="F213" s="124">
        <f t="shared" si="11"/>
        <v>-90.541898262871058</v>
      </c>
      <c r="G213" s="124">
        <f t="shared" si="13"/>
        <v>-83.055353282805996</v>
      </c>
      <c r="H213" s="122"/>
      <c r="K213" s="157"/>
    </row>
    <row r="214" spans="1:11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K214" s="157"/>
    </row>
    <row r="215" spans="1:11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K215" s="157"/>
    </row>
    <row r="216" spans="1:11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K216" s="157"/>
    </row>
    <row r="217" spans="1:11" s="153" customFormat="1" x14ac:dyDescent="0.25">
      <c r="A217" s="158" t="s">
        <v>328</v>
      </c>
      <c r="B217" s="164" t="s">
        <v>329</v>
      </c>
      <c r="C217" s="160" t="s">
        <v>21</v>
      </c>
      <c r="D217" s="124">
        <v>274.70031819109863</v>
      </c>
      <c r="E217" s="124">
        <v>260.7725575714</v>
      </c>
      <c r="F217" s="124">
        <f t="shared" si="14"/>
        <v>-13.927760619698631</v>
      </c>
      <c r="G217" s="124">
        <f t="shared" si="13"/>
        <v>-5.070165448446847</v>
      </c>
      <c r="H217" s="122"/>
      <c r="K217" s="157"/>
    </row>
    <row r="218" spans="1:11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K218" s="157"/>
    </row>
    <row r="219" spans="1:11" s="153" customFormat="1" x14ac:dyDescent="0.25">
      <c r="A219" s="158" t="s">
        <v>332</v>
      </c>
      <c r="B219" s="161" t="s">
        <v>333</v>
      </c>
      <c r="C219" s="160" t="s">
        <v>21</v>
      </c>
      <c r="D219" s="124">
        <v>62.373006646030277</v>
      </c>
      <c r="E219" s="124">
        <v>16.794707791969341</v>
      </c>
      <c r="F219" s="124">
        <f t="shared" si="14"/>
        <v>-45.578298854060932</v>
      </c>
      <c r="G219" s="124">
        <f t="shared" si="13"/>
        <v>-73.073756268829399</v>
      </c>
      <c r="H219" s="122"/>
      <c r="K219" s="157"/>
    </row>
    <row r="220" spans="1:11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K220" s="157"/>
    </row>
    <row r="221" spans="1:11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36.077910581985464</v>
      </c>
      <c r="E221" s="124">
        <v>10.436466749999999</v>
      </c>
      <c r="F221" s="124">
        <f t="shared" si="14"/>
        <v>-25.641443831985463</v>
      </c>
      <c r="G221" s="124">
        <f t="shared" si="13"/>
        <v>-71.072419157191518</v>
      </c>
      <c r="H221" s="122"/>
      <c r="K221" s="157"/>
    </row>
    <row r="222" spans="1:11" s="153" customFormat="1" x14ac:dyDescent="0.25">
      <c r="A222" s="158" t="s">
        <v>337</v>
      </c>
      <c r="B222" s="163" t="s">
        <v>338</v>
      </c>
      <c r="C222" s="160" t="s">
        <v>21</v>
      </c>
      <c r="D222" s="124">
        <v>2452.9483460800002</v>
      </c>
      <c r="E222" s="124">
        <v>885.13021002999994</v>
      </c>
      <c r="F222" s="124">
        <f t="shared" si="14"/>
        <v>-1567.8181360500002</v>
      </c>
      <c r="G222" s="124">
        <f t="shared" si="13"/>
        <v>-63.915660456344057</v>
      </c>
      <c r="H222" s="122"/>
      <c r="K222" s="157"/>
    </row>
    <row r="223" spans="1:11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2.1833700000000001E-2</v>
      </c>
      <c r="F223" s="124">
        <f t="shared" si="14"/>
        <v>2.1833700000000001E-2</v>
      </c>
      <c r="G223" s="124">
        <f t="shared" si="13"/>
        <v>0</v>
      </c>
      <c r="H223" s="122"/>
      <c r="K223" s="157"/>
    </row>
    <row r="224" spans="1:11" s="153" customFormat="1" x14ac:dyDescent="0.25">
      <c r="A224" s="158" t="s">
        <v>341</v>
      </c>
      <c r="B224" s="161" t="s">
        <v>342</v>
      </c>
      <c r="C224" s="160" t="s">
        <v>21</v>
      </c>
      <c r="D224" s="124">
        <v>2450.9483460800002</v>
      </c>
      <c r="E224" s="124">
        <v>878.30763903999991</v>
      </c>
      <c r="F224" s="124">
        <f t="shared" si="14"/>
        <v>-1572.6407070400003</v>
      </c>
      <c r="G224" s="124">
        <f t="shared" si="13"/>
        <v>-64.164579786238733</v>
      </c>
      <c r="H224" s="122"/>
      <c r="K224" s="157"/>
    </row>
    <row r="225" spans="1:11" s="153" customFormat="1" x14ac:dyDescent="0.25">
      <c r="A225" s="158" t="s">
        <v>343</v>
      </c>
      <c r="B225" s="164" t="s">
        <v>344</v>
      </c>
      <c r="C225" s="160" t="s">
        <v>21</v>
      </c>
      <c r="D225" s="124">
        <v>0</v>
      </c>
      <c r="E225" s="124">
        <v>187.32534459999994</v>
      </c>
      <c r="F225" s="124">
        <f t="shared" si="14"/>
        <v>187.32534459999994</v>
      </c>
      <c r="G225" s="124">
        <f t="shared" si="13"/>
        <v>0</v>
      </c>
      <c r="H225" s="122"/>
      <c r="K225" s="157"/>
    </row>
    <row r="226" spans="1:11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K226" s="157"/>
    </row>
    <row r="227" spans="1:11" s="153" customFormat="1" x14ac:dyDescent="0.25">
      <c r="A227" s="158" t="s">
        <v>347</v>
      </c>
      <c r="B227" s="164" t="s">
        <v>348</v>
      </c>
      <c r="C227" s="160" t="s">
        <v>21</v>
      </c>
      <c r="D227" s="124">
        <v>2450.9483460800002</v>
      </c>
      <c r="E227" s="124">
        <v>690.98229444000003</v>
      </c>
      <c r="F227" s="124">
        <f t="shared" si="14"/>
        <v>-1759.9660516400002</v>
      </c>
      <c r="G227" s="124">
        <f t="shared" si="13"/>
        <v>-71.807553776270154</v>
      </c>
      <c r="H227" s="122"/>
      <c r="K227" s="157"/>
    </row>
    <row r="228" spans="1:11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K228" s="157"/>
    </row>
    <row r="229" spans="1:11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K229" s="157"/>
    </row>
    <row r="230" spans="1:11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K230" s="157"/>
    </row>
    <row r="231" spans="1:11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K231" s="157"/>
    </row>
    <row r="232" spans="1:11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K232" s="157"/>
    </row>
    <row r="233" spans="1:11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K233" s="157"/>
    </row>
    <row r="234" spans="1:11" s="153" customFormat="1" x14ac:dyDescent="0.25">
      <c r="A234" s="158" t="s">
        <v>361</v>
      </c>
      <c r="B234" s="161" t="s">
        <v>362</v>
      </c>
      <c r="C234" s="160" t="s">
        <v>21</v>
      </c>
      <c r="D234" s="124">
        <v>2</v>
      </c>
      <c r="E234" s="124">
        <v>6.8007372899999998</v>
      </c>
      <c r="F234" s="124">
        <f t="shared" si="14"/>
        <v>4.8007372899999998</v>
      </c>
      <c r="G234" s="124">
        <f t="shared" si="15"/>
        <v>240.03686449999998</v>
      </c>
      <c r="H234" s="122"/>
      <c r="K234" s="157"/>
    </row>
    <row r="235" spans="1:11" s="153" customFormat="1" x14ac:dyDescent="0.25">
      <c r="A235" s="158" t="s">
        <v>363</v>
      </c>
      <c r="B235" s="163" t="s">
        <v>364</v>
      </c>
      <c r="C235" s="160" t="s">
        <v>21</v>
      </c>
      <c r="D235" s="124">
        <v>2543.1753460800001</v>
      </c>
      <c r="E235" s="124">
        <v>848.19596203000003</v>
      </c>
      <c r="F235" s="124">
        <f t="shared" si="14"/>
        <v>-1694.9793840500001</v>
      </c>
      <c r="G235" s="124">
        <f t="shared" si="15"/>
        <v>-66.648152541373435</v>
      </c>
      <c r="H235" s="122"/>
      <c r="K235" s="157"/>
    </row>
    <row r="236" spans="1:11" s="153" customFormat="1" x14ac:dyDescent="0.25">
      <c r="A236" s="158" t="s">
        <v>365</v>
      </c>
      <c r="B236" s="161" t="s">
        <v>366</v>
      </c>
      <c r="C236" s="160" t="s">
        <v>21</v>
      </c>
      <c r="D236" s="124">
        <v>2543.1753460800001</v>
      </c>
      <c r="E236" s="124">
        <v>848.19596203000003</v>
      </c>
      <c r="F236" s="124">
        <f t="shared" si="14"/>
        <v>-1694.9793840500001</v>
      </c>
      <c r="G236" s="124">
        <f t="shared" si="15"/>
        <v>-66.648152541373435</v>
      </c>
      <c r="H236" s="122"/>
      <c r="K236" s="157"/>
    </row>
    <row r="237" spans="1:11" s="153" customFormat="1" x14ac:dyDescent="0.25">
      <c r="A237" s="158" t="s">
        <v>367</v>
      </c>
      <c r="B237" s="164" t="s">
        <v>344</v>
      </c>
      <c r="C237" s="160" t="s">
        <v>21</v>
      </c>
      <c r="D237" s="124">
        <v>92.226999999999862</v>
      </c>
      <c r="E237" s="124">
        <v>114.92444359000001</v>
      </c>
      <c r="F237" s="124">
        <f t="shared" si="14"/>
        <v>22.697443590000148</v>
      </c>
      <c r="G237" s="124">
        <f t="shared" si="15"/>
        <v>24.610410823294895</v>
      </c>
      <c r="H237" s="122"/>
      <c r="K237" s="157"/>
    </row>
    <row r="238" spans="1:11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42.289224000000004</v>
      </c>
      <c r="F238" s="120">
        <f t="shared" si="14"/>
        <v>42.289224000000004</v>
      </c>
      <c r="G238" s="120">
        <f t="shared" si="15"/>
        <v>0</v>
      </c>
      <c r="H238" s="122"/>
      <c r="K238" s="157"/>
    </row>
    <row r="239" spans="1:11" s="153" customFormat="1" x14ac:dyDescent="0.25">
      <c r="A239" s="158" t="s">
        <v>369</v>
      </c>
      <c r="B239" s="164" t="s">
        <v>348</v>
      </c>
      <c r="C239" s="160" t="s">
        <v>21</v>
      </c>
      <c r="D239" s="124">
        <v>2450.9483460800002</v>
      </c>
      <c r="E239" s="124">
        <v>690.98229444000003</v>
      </c>
      <c r="F239" s="124">
        <f t="shared" si="14"/>
        <v>-1759.9660516400002</v>
      </c>
      <c r="G239" s="124">
        <f t="shared" si="15"/>
        <v>-71.807553776270154</v>
      </c>
      <c r="H239" s="122"/>
      <c r="K239" s="157"/>
    </row>
    <row r="240" spans="1:11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4"/>
        <v>0</v>
      </c>
      <c r="G240" s="124">
        <f t="shared" si="15"/>
        <v>0</v>
      </c>
      <c r="H240" s="122"/>
      <c r="K240" s="157"/>
    </row>
    <row r="241" spans="1:11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K241" s="157"/>
    </row>
    <row r="242" spans="1:11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527.70585993764689</v>
      </c>
      <c r="E242" s="124">
        <f>E167-E185</f>
        <v>247.3254984236296</v>
      </c>
      <c r="F242" s="124">
        <f t="shared" si="14"/>
        <v>-280.3803615140173</v>
      </c>
      <c r="G242" s="124">
        <f t="shared" si="15"/>
        <v>-53.131940120419877</v>
      </c>
      <c r="H242" s="122"/>
      <c r="K242" s="157"/>
    </row>
    <row r="243" spans="1:11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-437.10634913199993</v>
      </c>
      <c r="E243" s="124">
        <f>E203-E210</f>
        <v>-289.90399486336935</v>
      </c>
      <c r="F243" s="124">
        <f t="shared" si="14"/>
        <v>147.20235426863059</v>
      </c>
      <c r="G243" s="124">
        <f t="shared" si="15"/>
        <v>-33.676553671879418</v>
      </c>
      <c r="H243" s="122"/>
      <c r="K243" s="157"/>
    </row>
    <row r="244" spans="1:11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-374.73334248596967</v>
      </c>
      <c r="E244" s="124">
        <f>E204-E211</f>
        <v>-273.10928707139999</v>
      </c>
      <c r="F244" s="120">
        <f t="shared" si="14"/>
        <v>101.62405541456968</v>
      </c>
      <c r="G244" s="120">
        <f t="shared" si="15"/>
        <v>-27.119032093701289</v>
      </c>
      <c r="H244" s="122"/>
      <c r="K244" s="157"/>
    </row>
    <row r="245" spans="1:11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-62.373006646030277</v>
      </c>
      <c r="E245" s="124">
        <f>+E209-E219</f>
        <v>-16.794707791969341</v>
      </c>
      <c r="F245" s="120">
        <f t="shared" si="14"/>
        <v>45.578298854060932</v>
      </c>
      <c r="G245" s="120">
        <f t="shared" si="15"/>
        <v>-73.073756268829399</v>
      </c>
      <c r="H245" s="122"/>
      <c r="K245" s="157"/>
    </row>
    <row r="246" spans="1:11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-90.226999999999862</v>
      </c>
      <c r="E246" s="124">
        <f>E222-E235</f>
        <v>36.934247999999911</v>
      </c>
      <c r="F246" s="124">
        <f t="shared" si="14"/>
        <v>127.16124799999977</v>
      </c>
      <c r="G246" s="124">
        <f t="shared" si="15"/>
        <v>-140.93480665432739</v>
      </c>
      <c r="H246" s="122"/>
      <c r="K246" s="157"/>
    </row>
    <row r="247" spans="1:11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-92.226999999999862</v>
      </c>
      <c r="E247" s="124">
        <f>E224-E236</f>
        <v>30.11167700999988</v>
      </c>
      <c r="F247" s="124">
        <f t="shared" si="14"/>
        <v>122.33867700999974</v>
      </c>
      <c r="G247" s="124">
        <f t="shared" si="15"/>
        <v>-132.64952455354714</v>
      </c>
      <c r="H247" s="122"/>
      <c r="K247" s="157"/>
    </row>
    <row r="248" spans="1:11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2</v>
      </c>
      <c r="E248" s="124">
        <f>E246-E247</f>
        <v>6.8225709900000311</v>
      </c>
      <c r="F248" s="124">
        <f t="shared" si="14"/>
        <v>4.8225709900000311</v>
      </c>
      <c r="G248" s="124">
        <f t="shared" si="15"/>
        <v>241.12854950000155</v>
      </c>
      <c r="H248" s="122"/>
      <c r="K248" s="157"/>
    </row>
    <row r="249" spans="1:11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K249" s="157"/>
    </row>
    <row r="250" spans="1:11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0.37251080564709582</v>
      </c>
      <c r="E250" s="124">
        <f>E242+E243+E246+E249</f>
        <v>-5.6442484397398403</v>
      </c>
      <c r="F250" s="124">
        <f t="shared" si="14"/>
        <v>-6.0167592453869361</v>
      </c>
      <c r="G250" s="124">
        <f t="shared" si="15"/>
        <v>-1615.1905271405767</v>
      </c>
      <c r="H250" s="122"/>
      <c r="K250" s="157"/>
    </row>
    <row r="251" spans="1:11" s="153" customFormat="1" x14ac:dyDescent="0.25">
      <c r="A251" s="158" t="s">
        <v>391</v>
      </c>
      <c r="B251" s="163" t="s">
        <v>392</v>
      </c>
      <c r="C251" s="160" t="s">
        <v>21</v>
      </c>
      <c r="D251" s="124">
        <v>0.48455565545464196</v>
      </c>
      <c r="E251" s="124">
        <v>-102.59922032562437</v>
      </c>
      <c r="F251" s="124">
        <f t="shared" si="14"/>
        <v>-103.08377598107901</v>
      </c>
      <c r="G251" s="124">
        <f t="shared" si="15"/>
        <v>-21273.877380372134</v>
      </c>
      <c r="H251" s="122"/>
      <c r="K251" s="157"/>
    </row>
    <row r="252" spans="1:11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0.85706646110173779</v>
      </c>
      <c r="E252" s="127">
        <f>E251+E250</f>
        <v>-108.24346876536421</v>
      </c>
      <c r="F252" s="127">
        <f t="shared" si="14"/>
        <v>-109.10053522646595</v>
      </c>
      <c r="G252" s="127">
        <f t="shared" si="15"/>
        <v>-12729.53034309847</v>
      </c>
      <c r="H252" s="128"/>
      <c r="K252" s="157"/>
    </row>
    <row r="253" spans="1:11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K253" s="157"/>
    </row>
    <row r="254" spans="1:11" s="153" customFormat="1" x14ac:dyDescent="0.25">
      <c r="A254" s="158" t="s">
        <v>396</v>
      </c>
      <c r="B254" s="161" t="s">
        <v>397</v>
      </c>
      <c r="C254" s="160" t="s">
        <v>21</v>
      </c>
      <c r="D254" s="126">
        <v>974.99274176082292</v>
      </c>
      <c r="E254" s="127">
        <v>2100.76168925</v>
      </c>
      <c r="F254" s="127">
        <f t="shared" si="14"/>
        <v>1125.7689474891772</v>
      </c>
      <c r="G254" s="127">
        <f t="shared" ref="G254:G313" si="16">IFERROR(F254/D254*100,0)</f>
        <v>115.46434135048582</v>
      </c>
      <c r="H254" s="122"/>
      <c r="K254" s="157"/>
    </row>
    <row r="255" spans="1:11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K255" s="157"/>
    </row>
    <row r="256" spans="1:11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K256" s="157"/>
    </row>
    <row r="257" spans="1:11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K257" s="157"/>
    </row>
    <row r="258" spans="1:11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K258" s="157"/>
    </row>
    <row r="259" spans="1:11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K259" s="157"/>
    </row>
    <row r="260" spans="1:11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K260" s="157"/>
    </row>
    <row r="261" spans="1:11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K261" s="157"/>
    </row>
    <row r="262" spans="1:11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K262" s="157"/>
    </row>
    <row r="263" spans="1:11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K263" s="157"/>
    </row>
    <row r="264" spans="1:11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K264" s="157"/>
    </row>
    <row r="265" spans="1:11" s="153" customFormat="1" x14ac:dyDescent="0.25">
      <c r="A265" s="158" t="s">
        <v>412</v>
      </c>
      <c r="B265" s="162" t="s">
        <v>413</v>
      </c>
      <c r="C265" s="160" t="s">
        <v>21</v>
      </c>
      <c r="D265" s="123">
        <v>799.95555071199828</v>
      </c>
      <c r="E265" s="124">
        <v>1980.8973661999996</v>
      </c>
      <c r="F265" s="124">
        <f t="shared" si="14"/>
        <v>1180.9418154880013</v>
      </c>
      <c r="G265" s="124">
        <f t="shared" si="16"/>
        <v>147.62592927030849</v>
      </c>
      <c r="H265" s="122"/>
      <c r="K265" s="157"/>
    </row>
    <row r="266" spans="1:11" s="153" customFormat="1" x14ac:dyDescent="0.25">
      <c r="A266" s="158" t="s">
        <v>414</v>
      </c>
      <c r="B266" s="165" t="s">
        <v>401</v>
      </c>
      <c r="C266" s="160" t="s">
        <v>21</v>
      </c>
      <c r="D266" s="123">
        <v>66.937262925266282</v>
      </c>
      <c r="E266" s="124">
        <v>1109.49228713</v>
      </c>
      <c r="F266" s="124">
        <f t="shared" si="14"/>
        <v>1042.5550242047339</v>
      </c>
      <c r="G266" s="124">
        <f t="shared" si="16"/>
        <v>1557.5106878342478</v>
      </c>
      <c r="H266" s="122"/>
      <c r="K266" s="157"/>
    </row>
    <row r="267" spans="1:11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K267" s="157"/>
    </row>
    <row r="268" spans="1:11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K268" s="157"/>
    </row>
    <row r="269" spans="1:11" s="153" customFormat="1" x14ac:dyDescent="0.25">
      <c r="A269" s="158" t="s">
        <v>418</v>
      </c>
      <c r="B269" s="162" t="s">
        <v>419</v>
      </c>
      <c r="C269" s="160" t="s">
        <v>21</v>
      </c>
      <c r="D269" s="123">
        <v>2.958800009218976E-5</v>
      </c>
      <c r="E269" s="124">
        <v>24.143449500000003</v>
      </c>
      <c r="F269" s="124">
        <f t="shared" si="14"/>
        <v>24.14341991199991</v>
      </c>
      <c r="G269" s="124">
        <f t="shared" si="16"/>
        <v>81598688.105901971</v>
      </c>
      <c r="H269" s="122"/>
      <c r="K269" s="157"/>
    </row>
    <row r="270" spans="1:11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1.7793307</v>
      </c>
      <c r="F270" s="124">
        <f t="shared" si="14"/>
        <v>1.7793307</v>
      </c>
      <c r="G270" s="124">
        <f t="shared" si="16"/>
        <v>0</v>
      </c>
      <c r="H270" s="122"/>
      <c r="K270" s="157"/>
    </row>
    <row r="271" spans="1:11" s="153" customFormat="1" x14ac:dyDescent="0.25">
      <c r="A271" s="158" t="s">
        <v>421</v>
      </c>
      <c r="B271" s="162" t="s">
        <v>422</v>
      </c>
      <c r="C271" s="160" t="s">
        <v>21</v>
      </c>
      <c r="D271" s="123">
        <v>9.7962480000093411E-4</v>
      </c>
      <c r="E271" s="124">
        <v>9.340899999997419E-4</v>
      </c>
      <c r="F271" s="124">
        <f t="shared" si="14"/>
        <v>-4.5534800001192205E-5</v>
      </c>
      <c r="G271" s="124">
        <f t="shared" si="16"/>
        <v>-4.6481877552659743</v>
      </c>
      <c r="H271" s="122"/>
      <c r="K271" s="157"/>
    </row>
    <row r="272" spans="1:11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9.3409000000000027E-4</v>
      </c>
      <c r="F272" s="124">
        <f t="shared" si="14"/>
        <v>9.3409000000000027E-4</v>
      </c>
      <c r="G272" s="124">
        <f t="shared" si="16"/>
        <v>0</v>
      </c>
      <c r="H272" s="122"/>
      <c r="K272" s="157"/>
    </row>
    <row r="273" spans="1:11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K273" s="157"/>
    </row>
    <row r="274" spans="1:11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K274" s="157"/>
    </row>
    <row r="275" spans="1:11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K275" s="157"/>
    </row>
    <row r="276" spans="1:11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K276" s="157"/>
    </row>
    <row r="277" spans="1:11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K277" s="157"/>
    </row>
    <row r="278" spans="1:11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K278" s="157"/>
    </row>
    <row r="279" spans="1:11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K279" s="157"/>
    </row>
    <row r="280" spans="1:11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K280" s="157"/>
    </row>
    <row r="281" spans="1:11" s="153" customFormat="1" x14ac:dyDescent="0.25">
      <c r="A281" s="158" t="s">
        <v>433</v>
      </c>
      <c r="B281" s="164" t="s">
        <v>434</v>
      </c>
      <c r="C281" s="160" t="s">
        <v>21</v>
      </c>
      <c r="D281" s="123">
        <v>175.03618183602453</v>
      </c>
      <c r="E281" s="124">
        <v>95.71993946000039</v>
      </c>
      <c r="F281" s="124">
        <f t="shared" ref="F281:F313" si="17">+SUM(E281)-SUM(D281)</f>
        <v>-79.316242376024135</v>
      </c>
      <c r="G281" s="124">
        <f t="shared" si="16"/>
        <v>-45.314198209789737</v>
      </c>
      <c r="H281" s="122"/>
      <c r="K281" s="157"/>
    </row>
    <row r="282" spans="1:11" s="153" customFormat="1" x14ac:dyDescent="0.25">
      <c r="A282" s="158" t="s">
        <v>435</v>
      </c>
      <c r="B282" s="165" t="s">
        <v>401</v>
      </c>
      <c r="C282" s="160" t="s">
        <v>21</v>
      </c>
      <c r="D282" s="123">
        <v>9.7093037200004346</v>
      </c>
      <c r="E282" s="124">
        <v>12.245359849998797</v>
      </c>
      <c r="F282" s="124">
        <f t="shared" si="17"/>
        <v>2.5360561299983626</v>
      </c>
      <c r="G282" s="124">
        <f t="shared" si="16"/>
        <v>26.119855791247709</v>
      </c>
      <c r="H282" s="122"/>
      <c r="K282" s="157"/>
    </row>
    <row r="283" spans="1:11" s="153" customFormat="1" x14ac:dyDescent="0.25">
      <c r="A283" s="158" t="s">
        <v>436</v>
      </c>
      <c r="B283" s="161" t="s">
        <v>437</v>
      </c>
      <c r="C283" s="160" t="s">
        <v>21</v>
      </c>
      <c r="D283" s="123">
        <v>1559.1246604550311</v>
      </c>
      <c r="E283" s="124">
        <v>2350.9640503499995</v>
      </c>
      <c r="F283" s="124">
        <f t="shared" si="17"/>
        <v>791.83938989496846</v>
      </c>
      <c r="G283" s="124">
        <f t="shared" si="16"/>
        <v>50.787432844777783</v>
      </c>
      <c r="H283" s="122"/>
      <c r="K283" s="157"/>
    </row>
    <row r="284" spans="1:11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K284" s="157"/>
    </row>
    <row r="285" spans="1:11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K285" s="157"/>
    </row>
    <row r="286" spans="1:11" s="153" customFormat="1" x14ac:dyDescent="0.25">
      <c r="A286" s="158" t="s">
        <v>441</v>
      </c>
      <c r="B286" s="164" t="s">
        <v>442</v>
      </c>
      <c r="C286" s="160" t="s">
        <v>21</v>
      </c>
      <c r="D286" s="123">
        <v>102.19205638649967</v>
      </c>
      <c r="E286" s="124">
        <v>110.66269152</v>
      </c>
      <c r="F286" s="124">
        <f t="shared" si="17"/>
        <v>8.4706351335003234</v>
      </c>
      <c r="G286" s="120">
        <f t="shared" si="16"/>
        <v>8.2889369614636284</v>
      </c>
      <c r="H286" s="122"/>
      <c r="K286" s="157"/>
    </row>
    <row r="287" spans="1:11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K287" s="157"/>
    </row>
    <row r="288" spans="1:11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K288" s="157"/>
    </row>
    <row r="289" spans="1:11" s="153" customFormat="1" x14ac:dyDescent="0.25">
      <c r="A289" s="158" t="s">
        <v>445</v>
      </c>
      <c r="B289" s="165" t="s">
        <v>446</v>
      </c>
      <c r="C289" s="160" t="s">
        <v>21</v>
      </c>
      <c r="D289" s="123">
        <v>102.19205638649967</v>
      </c>
      <c r="E289" s="124">
        <v>110.66269152</v>
      </c>
      <c r="F289" s="124">
        <f t="shared" si="17"/>
        <v>8.4706351335003234</v>
      </c>
      <c r="G289" s="120">
        <f t="shared" si="16"/>
        <v>8.2889369614636284</v>
      </c>
      <c r="H289" s="122"/>
      <c r="K289" s="157"/>
    </row>
    <row r="290" spans="1:11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K290" s="157"/>
    </row>
    <row r="291" spans="1:11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224.04084501915705</v>
      </c>
      <c r="E291" s="124">
        <v>238.84396849999996</v>
      </c>
      <c r="F291" s="124">
        <f t="shared" si="17"/>
        <v>14.803123480842913</v>
      </c>
      <c r="G291" s="120">
        <f t="shared" si="16"/>
        <v>6.6073324618897704</v>
      </c>
      <c r="H291" s="122"/>
      <c r="K291" s="157"/>
    </row>
    <row r="292" spans="1:11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K292" s="157"/>
    </row>
    <row r="293" spans="1:11" s="153" customFormat="1" x14ac:dyDescent="0.25">
      <c r="A293" s="158" t="s">
        <v>451</v>
      </c>
      <c r="B293" s="164" t="s">
        <v>452</v>
      </c>
      <c r="C293" s="160" t="s">
        <v>21</v>
      </c>
      <c r="D293" s="123">
        <v>15.586339924999978</v>
      </c>
      <c r="E293" s="124">
        <v>204.41999390000001</v>
      </c>
      <c r="F293" s="124">
        <f t="shared" si="17"/>
        <v>188.83365397500003</v>
      </c>
      <c r="G293" s="120">
        <f t="shared" si="16"/>
        <v>1211.5330147016559</v>
      </c>
      <c r="H293" s="122"/>
      <c r="K293" s="157"/>
    </row>
    <row r="294" spans="1:11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K294" s="157"/>
    </row>
    <row r="295" spans="1:11" s="153" customFormat="1" x14ac:dyDescent="0.25">
      <c r="A295" s="158" t="s">
        <v>454</v>
      </c>
      <c r="B295" s="164" t="s">
        <v>455</v>
      </c>
      <c r="C295" s="160" t="s">
        <v>21</v>
      </c>
      <c r="D295" s="123">
        <v>111.88036915798941</v>
      </c>
      <c r="E295" s="124">
        <v>112.50470084999999</v>
      </c>
      <c r="F295" s="124">
        <f t="shared" si="17"/>
        <v>0.62433169201058547</v>
      </c>
      <c r="G295" s="120">
        <f t="shared" si="16"/>
        <v>0.55803506612402143</v>
      </c>
      <c r="H295" s="122"/>
      <c r="K295" s="157"/>
    </row>
    <row r="296" spans="1:11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K296" s="157"/>
    </row>
    <row r="297" spans="1:11" s="153" customFormat="1" x14ac:dyDescent="0.25">
      <c r="A297" s="158" t="s">
        <v>457</v>
      </c>
      <c r="B297" s="164" t="s">
        <v>458</v>
      </c>
      <c r="C297" s="160" t="s">
        <v>21</v>
      </c>
      <c r="D297" s="123">
        <v>299.97348201843272</v>
      </c>
      <c r="E297" s="124">
        <v>368.03749841000001</v>
      </c>
      <c r="F297" s="124">
        <f t="shared" si="17"/>
        <v>68.064016391567293</v>
      </c>
      <c r="G297" s="120">
        <f t="shared" si="16"/>
        <v>22.690011108176858</v>
      </c>
      <c r="H297" s="122"/>
      <c r="K297" s="157"/>
    </row>
    <row r="298" spans="1:11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K298" s="157"/>
    </row>
    <row r="299" spans="1:11" s="153" customFormat="1" x14ac:dyDescent="0.25">
      <c r="A299" s="158" t="s">
        <v>460</v>
      </c>
      <c r="B299" s="164" t="s">
        <v>461</v>
      </c>
      <c r="C299" s="160" t="s">
        <v>21</v>
      </c>
      <c r="D299" s="123">
        <v>427.98280000000005</v>
      </c>
      <c r="E299" s="124">
        <v>606.70441332000007</v>
      </c>
      <c r="F299" s="124">
        <f t="shared" si="17"/>
        <v>178.72161332000002</v>
      </c>
      <c r="G299" s="120">
        <f t="shared" si="16"/>
        <v>41.759064457730545</v>
      </c>
      <c r="H299" s="122"/>
      <c r="K299" s="157"/>
    </row>
    <row r="300" spans="1:11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83.987936769999891</v>
      </c>
      <c r="F300" s="124">
        <f t="shared" si="17"/>
        <v>83.987936769999891</v>
      </c>
      <c r="G300" s="211">
        <f t="shared" si="16"/>
        <v>0</v>
      </c>
      <c r="H300" s="122"/>
      <c r="K300" s="157"/>
    </row>
    <row r="301" spans="1:11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25.925124829999856</v>
      </c>
      <c r="E301" s="124">
        <v>127.97107224899975</v>
      </c>
      <c r="F301" s="124">
        <f t="shared" si="17"/>
        <v>102.04594741899989</v>
      </c>
      <c r="G301" s="120">
        <f t="shared" si="16"/>
        <v>393.61795975198186</v>
      </c>
      <c r="H301" s="122"/>
      <c r="K301" s="157"/>
    </row>
    <row r="302" spans="1:11" s="153" customFormat="1" x14ac:dyDescent="0.25">
      <c r="A302" s="158" t="s">
        <v>465</v>
      </c>
      <c r="B302" s="165" t="s">
        <v>401</v>
      </c>
      <c r="C302" s="160" t="s">
        <v>21</v>
      </c>
      <c r="D302" s="123">
        <v>14.619398576999972</v>
      </c>
      <c r="E302" s="124">
        <v>90.639462030000004</v>
      </c>
      <c r="F302" s="124">
        <f t="shared" si="17"/>
        <v>76.020063453000034</v>
      </c>
      <c r="G302" s="120">
        <f t="shared" si="16"/>
        <v>519.99446524837833</v>
      </c>
      <c r="H302" s="122"/>
      <c r="K302" s="157"/>
    </row>
    <row r="303" spans="1:11" s="153" customFormat="1" x14ac:dyDescent="0.25">
      <c r="A303" s="158" t="s">
        <v>466</v>
      </c>
      <c r="B303" s="164" t="s">
        <v>467</v>
      </c>
      <c r="C303" s="160" t="s">
        <v>21</v>
      </c>
      <c r="D303" s="123">
        <v>326.9647518779521</v>
      </c>
      <c r="E303" s="124">
        <v>581.81971160099988</v>
      </c>
      <c r="F303" s="124">
        <f t="shared" si="17"/>
        <v>254.85495972304778</v>
      </c>
      <c r="G303" s="120">
        <f t="shared" si="16"/>
        <v>77.945698507030158</v>
      </c>
      <c r="H303" s="122"/>
      <c r="K303" s="157"/>
    </row>
    <row r="304" spans="1:11" s="153" customFormat="1" x14ac:dyDescent="0.25">
      <c r="A304" s="158" t="s">
        <v>468</v>
      </c>
      <c r="B304" s="165" t="s">
        <v>401</v>
      </c>
      <c r="C304" s="160" t="s">
        <v>21</v>
      </c>
      <c r="D304" s="123">
        <v>481.88183181736753</v>
      </c>
      <c r="E304" s="124">
        <v>299.15943404000006</v>
      </c>
      <c r="F304" s="124">
        <f t="shared" si="17"/>
        <v>-182.72239777736746</v>
      </c>
      <c r="G304" s="120">
        <f t="shared" si="16"/>
        <v>-37.918507341986484</v>
      </c>
      <c r="H304" s="122"/>
      <c r="K304" s="157"/>
    </row>
    <row r="305" spans="1:11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88.071788920232009</v>
      </c>
      <c r="E305" s="124">
        <f>E167/1.2/E23*100</f>
        <v>92.12744762270313</v>
      </c>
      <c r="F305" s="124">
        <f>+SUM(E305)-SUM(D305)</f>
        <v>4.0556587024711206</v>
      </c>
      <c r="G305" s="120">
        <f t="shared" si="16"/>
        <v>4.6049464331244527</v>
      </c>
      <c r="H305" s="122"/>
      <c r="K305" s="157"/>
    </row>
    <row r="306" spans="1:11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K306" s="157"/>
    </row>
    <row r="307" spans="1:11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K307" s="157"/>
    </row>
    <row r="308" spans="1:11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K308" s="157"/>
    </row>
    <row r="309" spans="1:11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K309" s="157"/>
    </row>
    <row r="310" spans="1:11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K310" s="157"/>
    </row>
    <row r="311" spans="1:11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87.312883023497918</v>
      </c>
      <c r="E311" s="124">
        <f>E173/1.2/E29*100</f>
        <v>86.825336772337565</v>
      </c>
      <c r="F311" s="124">
        <f t="shared" si="17"/>
        <v>-0.48754625116035299</v>
      </c>
      <c r="G311" s="124">
        <f t="shared" si="16"/>
        <v>-0.55838982092613187</v>
      </c>
      <c r="H311" s="122"/>
      <c r="K311" s="157"/>
    </row>
    <row r="312" spans="1:11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K312" s="157"/>
    </row>
    <row r="313" spans="1:11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K313" s="157"/>
    </row>
    <row r="314" spans="1:11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K314" s="157"/>
    </row>
    <row r="315" spans="1:11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K315" s="157"/>
    </row>
    <row r="316" spans="1:11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K316" s="157"/>
    </row>
    <row r="317" spans="1:11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K317" s="157"/>
    </row>
    <row r="318" spans="1:11" s="153" customFormat="1" ht="19.5" thickBot="1" x14ac:dyDescent="0.3">
      <c r="A318" s="321" t="s">
        <v>494</v>
      </c>
      <c r="B318" s="322"/>
      <c r="C318" s="322"/>
      <c r="D318" s="322"/>
      <c r="E318" s="322"/>
      <c r="F318" s="322"/>
      <c r="G318" s="322"/>
      <c r="H318" s="323"/>
      <c r="K318" s="157"/>
    </row>
    <row r="319" spans="1:11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1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7800.1469189729305</v>
      </c>
      <c r="E340" s="124">
        <v>2358.4638716463023</v>
      </c>
      <c r="F340" s="124">
        <f t="shared" ref="F340:F367" si="18">+SUM(E340)-SUM(D340)</f>
        <v>-5441.6830473266282</v>
      </c>
      <c r="G340" s="124">
        <f t="shared" ref="G340:G350" si="19">IFERROR(F340/D340*100,0)</f>
        <v>-69.763853217820554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7800.1469189729305</v>
      </c>
      <c r="E341" s="124">
        <v>2358.4638716463023</v>
      </c>
      <c r="F341" s="124">
        <f t="shared" si="18"/>
        <v>-5441.6830473266282</v>
      </c>
      <c r="G341" s="124">
        <f t="shared" si="19"/>
        <v>-69.763853217820554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2249.7415630917221</v>
      </c>
      <c r="E342" s="124">
        <v>0</v>
      </c>
      <c r="F342" s="124">
        <f t="shared" si="18"/>
        <v>-2249.7415630917221</v>
      </c>
      <c r="G342" s="124">
        <f t="shared" si="19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5550.4053558812084</v>
      </c>
      <c r="E343" s="124">
        <v>2358.4638716463023</v>
      </c>
      <c r="F343" s="124">
        <f t="shared" si="18"/>
        <v>-3191.9414842349061</v>
      </c>
      <c r="G343" s="124">
        <f t="shared" si="19"/>
        <v>-57.508258939191272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606.76925200000005</v>
      </c>
      <c r="E344" s="124">
        <v>200.03093799999988</v>
      </c>
      <c r="F344" s="124">
        <f t="shared" si="18"/>
        <v>-406.73831400000017</v>
      </c>
      <c r="G344" s="124">
        <f t="shared" si="19"/>
        <v>-67.033441898931315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400.26233304495986</v>
      </c>
      <c r="E345" s="124">
        <v>138.27923303866669</v>
      </c>
      <c r="F345" s="124">
        <f t="shared" si="18"/>
        <v>-261.98310000629317</v>
      </c>
      <c r="G345" s="124">
        <f t="shared" si="19"/>
        <v>-65.452848888697616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400.26233304495986</v>
      </c>
      <c r="E346" s="124">
        <v>138.27923303866669</v>
      </c>
      <c r="F346" s="124">
        <f t="shared" si="18"/>
        <v>-261.98310000629317</v>
      </c>
      <c r="G346" s="124">
        <f t="shared" si="19"/>
        <v>-65.452848888697616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47.254580339999997</v>
      </c>
      <c r="E347" s="124">
        <v>0</v>
      </c>
      <c r="F347" s="124">
        <f t="shared" si="18"/>
        <v>-47.254580339999997</v>
      </c>
      <c r="G347" s="124">
        <f t="shared" si="19"/>
        <v>-100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353.00775270495984</v>
      </c>
      <c r="E348" s="124">
        <v>138.27923303866669</v>
      </c>
      <c r="F348" s="124">
        <f t="shared" si="18"/>
        <v>-214.72851966629315</v>
      </c>
      <c r="G348" s="124">
        <f t="shared" si="19"/>
        <v>-60.828273039589867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265705.28748200001</v>
      </c>
      <c r="E349" s="124">
        <v>269102.27414500003</v>
      </c>
      <c r="F349" s="124">
        <f t="shared" si="18"/>
        <v>3396.9866630000179</v>
      </c>
      <c r="G349" s="124">
        <f t="shared" si="19"/>
        <v>1.2784791357342273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5585.1058700858366</v>
      </c>
      <c r="E350" s="124">
        <v>1515.3430000000001</v>
      </c>
      <c r="F350" s="124">
        <f t="shared" si="18"/>
        <v>-4069.7628700858368</v>
      </c>
      <c r="G350" s="124">
        <f t="shared" si="19"/>
        <v>-72.868141889372808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2693.4333333333329</v>
      </c>
      <c r="E367" s="130">
        <v>2496</v>
      </c>
      <c r="F367" s="130">
        <f t="shared" si="18"/>
        <v>-197.43333333333294</v>
      </c>
      <c r="G367" s="130">
        <f t="shared" ref="G367" si="21">IFERROR(F367/D367*100,0)</f>
        <v>-7.3301733846515464</v>
      </c>
      <c r="H367" s="184"/>
    </row>
    <row r="368" spans="1:8" x14ac:dyDescent="0.25">
      <c r="A368" s="324" t="s">
        <v>590</v>
      </c>
      <c r="B368" s="325"/>
      <c r="C368" s="325"/>
      <c r="D368" s="325"/>
      <c r="E368" s="325"/>
      <c r="F368" s="325"/>
      <c r="G368" s="325"/>
      <c r="H368" s="326"/>
    </row>
    <row r="369" spans="1:11" ht="16.5" thickBot="1" x14ac:dyDescent="0.3">
      <c r="A369" s="324"/>
      <c r="B369" s="325"/>
      <c r="C369" s="325"/>
      <c r="D369" s="325"/>
      <c r="E369" s="325"/>
      <c r="F369" s="325"/>
      <c r="G369" s="325"/>
      <c r="H369" s="326"/>
    </row>
    <row r="370" spans="1:11" s="144" customFormat="1" ht="67.5" customHeight="1" x14ac:dyDescent="0.25">
      <c r="A370" s="327" t="s">
        <v>7</v>
      </c>
      <c r="B370" s="329" t="s">
        <v>8</v>
      </c>
      <c r="C370" s="331" t="s">
        <v>9</v>
      </c>
      <c r="D370" s="313" t="s">
        <v>736</v>
      </c>
      <c r="E370" s="314"/>
      <c r="F370" s="315" t="s">
        <v>11</v>
      </c>
      <c r="G370" s="314"/>
      <c r="H370" s="298" t="s">
        <v>12</v>
      </c>
      <c r="K370" s="264"/>
    </row>
    <row r="371" spans="1:11" s="144" customFormat="1" x14ac:dyDescent="0.25">
      <c r="A371" s="328"/>
      <c r="B371" s="330"/>
      <c r="C371" s="332"/>
      <c r="D371" s="185" t="s">
        <v>13</v>
      </c>
      <c r="E371" s="147" t="s">
        <v>14</v>
      </c>
      <c r="F371" s="147" t="s">
        <v>15</v>
      </c>
      <c r="G371" s="148" t="s">
        <v>16</v>
      </c>
      <c r="H371" s="299"/>
      <c r="K371" s="264"/>
    </row>
    <row r="372" spans="1:11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1" x14ac:dyDescent="0.25">
      <c r="A373" s="300" t="s">
        <v>591</v>
      </c>
      <c r="B373" s="301"/>
      <c r="C373" s="160" t="s">
        <v>21</v>
      </c>
      <c r="D373" s="213">
        <f t="shared" ref="D373:E373" si="22">SUM(D374,D431)</f>
        <v>446.08724710000001</v>
      </c>
      <c r="E373" s="116">
        <f t="shared" si="22"/>
        <v>290.8219970699999</v>
      </c>
      <c r="F373" s="214">
        <f t="shared" ref="F373:F432" si="23">+SUM(E373)-SUM(D373)</f>
        <v>-155.26525003000012</v>
      </c>
      <c r="G373" s="192">
        <f t="shared" ref="G373:G432" si="24">IFERROR(F373/D373*100,0)</f>
        <v>-34.806027529227727</v>
      </c>
      <c r="H373" s="193"/>
    </row>
    <row r="374" spans="1:11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446.08724710000001</v>
      </c>
      <c r="E374" s="124">
        <f t="shared" si="25"/>
        <v>290.8219970699999</v>
      </c>
      <c r="F374" s="124">
        <f t="shared" si="23"/>
        <v>-155.26525003000012</v>
      </c>
      <c r="G374" s="195">
        <f t="shared" si="24"/>
        <v>-34.806027529227727</v>
      </c>
      <c r="H374" s="196"/>
    </row>
    <row r="375" spans="1:11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386.71125776000002</v>
      </c>
      <c r="E375" s="124">
        <f t="shared" si="26"/>
        <v>86.850979209999949</v>
      </c>
      <c r="F375" s="124">
        <f t="shared" si="23"/>
        <v>-299.86027855000009</v>
      </c>
      <c r="G375" s="195">
        <f t="shared" si="24"/>
        <v>-77.541129856658785</v>
      </c>
      <c r="H375" s="196"/>
    </row>
    <row r="376" spans="1:11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386.71125776000002</v>
      </c>
      <c r="E376" s="124">
        <f t="shared" si="27"/>
        <v>86.850979209999949</v>
      </c>
      <c r="F376" s="195">
        <f t="shared" si="23"/>
        <v>-299.86027855000009</v>
      </c>
      <c r="G376" s="195">
        <f t="shared" si="24"/>
        <v>-77.541129856658785</v>
      </c>
      <c r="H376" s="196"/>
    </row>
    <row r="377" spans="1:11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1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1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1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1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1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11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1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386.71125776000002</v>
      </c>
      <c r="E384" s="124">
        <f t="shared" si="28"/>
        <v>86.850979209999949</v>
      </c>
      <c r="F384" s="195">
        <f t="shared" si="23"/>
        <v>-299.86027855000009</v>
      </c>
      <c r="G384" s="195">
        <f t="shared" si="24"/>
        <v>-77.541129856658785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386.71125776000002</v>
      </c>
      <c r="E387" s="124">
        <v>86.850979209999949</v>
      </c>
      <c r="F387" s="195">
        <f t="shared" si="23"/>
        <v>-299.86027855000009</v>
      </c>
      <c r="G387" s="195">
        <f t="shared" si="24"/>
        <v>-77.541129856658785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386.71125776000002</v>
      </c>
      <c r="E388" s="124">
        <v>86.850979209999949</v>
      </c>
      <c r="F388" s="195">
        <f t="shared" si="23"/>
        <v>-299.86027855000009</v>
      </c>
      <c r="G388" s="195">
        <f t="shared" si="24"/>
        <v>-77.541129856658785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24.364321310000001</v>
      </c>
      <c r="E399" s="124">
        <f>E400+E414+E413</f>
        <v>141.87821730999997</v>
      </c>
      <c r="F399" s="124">
        <f t="shared" si="23"/>
        <v>117.51389599999996</v>
      </c>
      <c r="G399" s="195">
        <f t="shared" si="24"/>
        <v>482.31959554632863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20.52157824</v>
      </c>
      <c r="E400" s="124">
        <f>SUM(E401,E405:E410)</f>
        <v>141.87821730999997</v>
      </c>
      <c r="F400" s="195">
        <f t="shared" si="23"/>
        <v>121.35663906999997</v>
      </c>
      <c r="G400" s="195">
        <f t="shared" si="24"/>
        <v>591.36114021413573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20.52157824</v>
      </c>
      <c r="E406" s="124">
        <v>141.87821730999997</v>
      </c>
      <c r="F406" s="195">
        <f t="shared" si="23"/>
        <v>121.35663906999997</v>
      </c>
      <c r="G406" s="195">
        <f t="shared" si="24"/>
        <v>591.36114021413573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3.84274307</v>
      </c>
      <c r="E413" s="124">
        <v>0</v>
      </c>
      <c r="F413" s="195">
        <f t="shared" si="23"/>
        <v>-3.84274307</v>
      </c>
      <c r="G413" s="195">
        <f t="shared" si="24"/>
        <v>-100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8.1806999999999999</v>
      </c>
      <c r="E427" s="124">
        <v>42.48100659</v>
      </c>
      <c r="F427" s="124">
        <f t="shared" si="23"/>
        <v>34.300306589999998</v>
      </c>
      <c r="G427" s="195">
        <f t="shared" si="24"/>
        <v>419.28327148043564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26.830968030000001</v>
      </c>
      <c r="E428" s="124">
        <v>19.61179396</v>
      </c>
      <c r="F428" s="124">
        <f t="shared" si="23"/>
        <v>-7.2191740700000011</v>
      </c>
      <c r="G428" s="195">
        <f t="shared" si="24"/>
        <v>-26.906126017995934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283.98410177000005</v>
      </c>
      <c r="E444" s="127">
        <v>223.06164342</v>
      </c>
      <c r="F444" s="195">
        <f t="shared" ref="F444:F452" si="31">+SUM(E444)-SUM(D444)</f>
        <v>-60.922458350000056</v>
      </c>
      <c r="G444" s="124">
        <f t="shared" ref="G444:G453" si="32">IFERROR(F444/D444*100,0)</f>
        <v>-21.45277076085809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123.36775476000001</v>
      </c>
      <c r="F445" s="195">
        <f t="shared" si="31"/>
        <v>123.36775476000001</v>
      </c>
      <c r="G445" s="124">
        <f t="shared" si="32"/>
        <v>0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0</v>
      </c>
      <c r="E446" s="127">
        <v>123.36775476000001</v>
      </c>
      <c r="F446" s="195">
        <f t="shared" si="31"/>
        <v>123.36775476000001</v>
      </c>
      <c r="G446" s="124">
        <f t="shared" si="32"/>
        <v>0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283.3400392100001</v>
      </c>
      <c r="E449" s="127">
        <v>62.755758110000002</v>
      </c>
      <c r="F449" s="195">
        <f t="shared" ref="F449" si="35">+SUM(E449)-SUM(D449)</f>
        <v>-220.58428110000011</v>
      </c>
      <c r="G449" s="124">
        <f t="shared" ref="G449" si="36">IFERROR(F449/D449*100,0)</f>
        <v>-77.851433110204383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02" t="s">
        <v>690</v>
      </c>
      <c r="B457" s="302"/>
      <c r="C457" s="302"/>
      <c r="D457" s="302"/>
      <c r="E457" s="302"/>
      <c r="F457" s="302"/>
      <c r="G457" s="302"/>
      <c r="H457" s="302"/>
    </row>
    <row r="458" spans="1:8" x14ac:dyDescent="0.25">
      <c r="A458" s="302" t="s">
        <v>691</v>
      </c>
      <c r="B458" s="302"/>
      <c r="C458" s="302"/>
      <c r="D458" s="302"/>
      <c r="E458" s="302"/>
      <c r="F458" s="302"/>
      <c r="G458" s="302"/>
      <c r="H458" s="302"/>
    </row>
    <row r="459" spans="1:8" x14ac:dyDescent="0.25">
      <c r="A459" s="302" t="s">
        <v>712</v>
      </c>
      <c r="B459" s="302"/>
      <c r="C459" s="302"/>
      <c r="D459" s="302"/>
      <c r="E459" s="302"/>
      <c r="F459" s="302"/>
      <c r="G459" s="302"/>
      <c r="H459" s="302"/>
    </row>
    <row r="460" spans="1:8" ht="26.25" customHeight="1" x14ac:dyDescent="0.25">
      <c r="A460" s="317" t="s">
        <v>693</v>
      </c>
      <c r="B460" s="317"/>
      <c r="C460" s="317"/>
      <c r="D460" s="317"/>
      <c r="E460" s="317"/>
      <c r="F460" s="317"/>
      <c r="G460" s="317"/>
      <c r="H460" s="317"/>
    </row>
    <row r="461" spans="1:8" ht="53.25" customHeight="1" x14ac:dyDescent="0.25">
      <c r="A461" s="320" t="s">
        <v>694</v>
      </c>
      <c r="B461" s="320"/>
      <c r="C461" s="320"/>
      <c r="D461" s="320"/>
      <c r="E461" s="320"/>
      <c r="F461" s="320"/>
      <c r="G461" s="320"/>
      <c r="H461" s="320"/>
    </row>
    <row r="462" spans="1:8" x14ac:dyDescent="0.25">
      <c r="A462" s="320"/>
      <c r="B462" s="320"/>
      <c r="C462" s="320"/>
      <c r="D462" s="320"/>
      <c r="E462" s="320"/>
      <c r="F462" s="320"/>
      <c r="G462" s="320"/>
      <c r="H462" s="320"/>
    </row>
    <row r="463" spans="1:8" x14ac:dyDescent="0.25">
      <c r="A463" s="257"/>
    </row>
    <row r="465" spans="1:11" s="5" customFormat="1" ht="16.5" thickBot="1" x14ac:dyDescent="0.3">
      <c r="A465" s="222" t="s">
        <v>714</v>
      </c>
      <c r="B465" s="2"/>
      <c r="C465" s="3"/>
      <c r="D465" s="3"/>
      <c r="E465" s="4"/>
      <c r="K465" s="265"/>
    </row>
    <row r="466" spans="1:11" s="5" customFormat="1" ht="33.75" customHeight="1" x14ac:dyDescent="0.25">
      <c r="A466" s="337" t="s">
        <v>7</v>
      </c>
      <c r="B466" s="339" t="s">
        <v>8</v>
      </c>
      <c r="C466" s="341" t="s">
        <v>9</v>
      </c>
      <c r="D466" s="343" t="s">
        <v>736</v>
      </c>
      <c r="E466" s="344"/>
      <c r="F466" s="345" t="s">
        <v>11</v>
      </c>
      <c r="G466" s="344"/>
      <c r="H466" s="318" t="s">
        <v>12</v>
      </c>
      <c r="K466" s="265"/>
    </row>
    <row r="467" spans="1:11" s="5" customFormat="1" ht="16.5" thickBot="1" x14ac:dyDescent="0.3">
      <c r="A467" s="338"/>
      <c r="B467" s="340"/>
      <c r="C467" s="342"/>
      <c r="D467" s="223" t="s">
        <v>13</v>
      </c>
      <c r="E467" s="224" t="s">
        <v>715</v>
      </c>
      <c r="F467" s="224" t="s">
        <v>15</v>
      </c>
      <c r="G467" s="223" t="s">
        <v>16</v>
      </c>
      <c r="H467" s="319"/>
      <c r="K467" s="265"/>
    </row>
    <row r="468" spans="1:11" s="5" customFormat="1" ht="19.5" thickBot="1" x14ac:dyDescent="0.3">
      <c r="A468" s="333" t="s">
        <v>18</v>
      </c>
      <c r="B468" s="334"/>
      <c r="C468" s="334"/>
      <c r="D468" s="334"/>
      <c r="E468" s="334"/>
      <c r="F468" s="334"/>
      <c r="G468" s="334"/>
      <c r="H468" s="335"/>
      <c r="K468" s="265"/>
    </row>
    <row r="469" spans="1:11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694.46976096629101</v>
      </c>
      <c r="E469" s="228">
        <f>+E69</f>
        <v>165.42074687000004</v>
      </c>
      <c r="F469" s="90">
        <f t="shared" ref="F469:F474" si="37">+SUM(E469)-SUM(D469)</f>
        <v>-529.04901409629099</v>
      </c>
      <c r="G469" s="87">
        <f t="shared" ref="G469:G474" si="38">IFERROR(F469/D469*100,0)</f>
        <v>-76.180280817435133</v>
      </c>
      <c r="H469" s="229"/>
      <c r="K469" s="265"/>
    </row>
    <row r="470" spans="1:11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K470" s="265"/>
    </row>
    <row r="471" spans="1:11" s="5" customFormat="1" x14ac:dyDescent="0.25">
      <c r="A471" s="236"/>
      <c r="B471" s="226" t="s">
        <v>718</v>
      </c>
      <c r="C471" s="20" t="s">
        <v>716</v>
      </c>
      <c r="D471" s="259">
        <v>680.23906544582633</v>
      </c>
      <c r="E471" s="86">
        <v>159.82323610000003</v>
      </c>
      <c r="F471" s="91">
        <f t="shared" si="37"/>
        <v>-520.4158293458263</v>
      </c>
      <c r="G471" s="85">
        <f t="shared" si="38"/>
        <v>-76.504843044371114</v>
      </c>
      <c r="H471" s="231"/>
      <c r="K471" s="265"/>
    </row>
    <row r="472" spans="1:11" s="5" customFormat="1" x14ac:dyDescent="0.25">
      <c r="A472" s="236"/>
      <c r="B472" s="226" t="s">
        <v>719</v>
      </c>
      <c r="C472" s="20" t="s">
        <v>716</v>
      </c>
      <c r="D472" s="259">
        <v>0</v>
      </c>
      <c r="E472" s="86">
        <v>0</v>
      </c>
      <c r="F472" s="91">
        <f t="shared" si="37"/>
        <v>0</v>
      </c>
      <c r="G472" s="85">
        <f t="shared" si="38"/>
        <v>0</v>
      </c>
      <c r="H472" s="231"/>
      <c r="K472" s="265"/>
    </row>
    <row r="473" spans="1:11" s="5" customFormat="1" x14ac:dyDescent="0.25">
      <c r="A473" s="236"/>
      <c r="B473" s="226" t="s">
        <v>720</v>
      </c>
      <c r="C473" s="20" t="s">
        <v>716</v>
      </c>
      <c r="D473" s="259">
        <v>14.230695520464788</v>
      </c>
      <c r="E473" s="86">
        <v>5.5975107699999995</v>
      </c>
      <c r="F473" s="91">
        <f t="shared" si="37"/>
        <v>-8.6331847504647889</v>
      </c>
      <c r="G473" s="85">
        <f t="shared" si="38"/>
        <v>-60.665936798729433</v>
      </c>
      <c r="H473" s="231"/>
      <c r="K473" s="265"/>
    </row>
    <row r="474" spans="1:11" s="5" customFormat="1" ht="16.5" thickBot="1" x14ac:dyDescent="0.3">
      <c r="A474" s="237"/>
      <c r="B474" s="238" t="s">
        <v>721</v>
      </c>
      <c r="C474" s="34" t="s">
        <v>716</v>
      </c>
      <c r="D474" s="260">
        <v>0</v>
      </c>
      <c r="E474" s="88">
        <v>0</v>
      </c>
      <c r="F474" s="92">
        <f t="shared" si="37"/>
        <v>0</v>
      </c>
      <c r="G474" s="88">
        <f t="shared" si="38"/>
        <v>0</v>
      </c>
      <c r="H474" s="233"/>
      <c r="K474" s="265"/>
    </row>
    <row r="475" spans="1:11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K475" s="265"/>
    </row>
    <row r="476" spans="1:11" s="5" customFormat="1" ht="20.25" customHeight="1" thickBot="1" x14ac:dyDescent="0.3">
      <c r="A476" s="336" t="s">
        <v>590</v>
      </c>
      <c r="B476" s="336"/>
      <c r="C476" s="336"/>
      <c r="D476" s="336"/>
      <c r="E476" s="336"/>
      <c r="F476" s="336"/>
      <c r="G476" s="336"/>
      <c r="H476" s="336"/>
      <c r="K476" s="265"/>
    </row>
    <row r="477" spans="1:11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K477" s="265"/>
    </row>
    <row r="478" spans="1:11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K478" s="265"/>
    </row>
    <row r="479" spans="1:11" s="5" customFormat="1" x14ac:dyDescent="0.25">
      <c r="A479" s="236"/>
      <c r="B479" s="25" t="s">
        <v>723</v>
      </c>
      <c r="C479" s="20" t="s">
        <v>716</v>
      </c>
      <c r="D479" s="230">
        <f>+D480+D490</f>
        <v>-1116.6581466310615</v>
      </c>
      <c r="E479" s="86">
        <v>48.936920000000001</v>
      </c>
      <c r="F479" s="91">
        <f t="shared" si="39"/>
        <v>1165.5950666310616</v>
      </c>
      <c r="G479" s="85">
        <f t="shared" si="40"/>
        <v>-104.38244418380343</v>
      </c>
      <c r="H479" s="242"/>
      <c r="K479" s="265"/>
    </row>
    <row r="480" spans="1:11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-1116.6581466310615</v>
      </c>
      <c r="E480" s="88">
        <v>48.936920000000001</v>
      </c>
      <c r="F480" s="92">
        <f t="shared" si="39"/>
        <v>1165.5950666310616</v>
      </c>
      <c r="G480" s="88">
        <f t="shared" si="40"/>
        <v>-104.38244418380343</v>
      </c>
      <c r="H480" s="243"/>
      <c r="K480" s="265"/>
    </row>
    <row r="481" spans="1:11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K481" s="265"/>
    </row>
    <row r="482" spans="1:11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20.52157824</v>
      </c>
      <c r="E482" s="228">
        <f>+E406</f>
        <v>141.87821730999997</v>
      </c>
      <c r="F482" s="90">
        <f t="shared" ref="F482:F485" si="41">+SUM(E482)-SUM(D482)</f>
        <v>121.35663906999997</v>
      </c>
      <c r="G482" s="87">
        <f t="shared" ref="G482:G485" si="42">IFERROR(F482/D482*100,0)</f>
        <v>591.36114021413573</v>
      </c>
      <c r="H482" s="241"/>
      <c r="K482" s="265"/>
    </row>
    <row r="483" spans="1:11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K483" s="265"/>
    </row>
    <row r="484" spans="1:11" s="5" customFormat="1" x14ac:dyDescent="0.25">
      <c r="A484" s="236"/>
      <c r="B484" s="25" t="s">
        <v>726</v>
      </c>
      <c r="C484" s="20" t="s">
        <v>716</v>
      </c>
      <c r="D484" s="97">
        <f>+D489</f>
        <v>676.39632237568912</v>
      </c>
      <c r="E484" s="86">
        <f>+E489</f>
        <v>158.85897549531978</v>
      </c>
      <c r="F484" s="91">
        <f t="shared" si="41"/>
        <v>-517.53734688036934</v>
      </c>
      <c r="G484" s="85">
        <f t="shared" si="42"/>
        <v>-76.513920871514557</v>
      </c>
      <c r="H484" s="242"/>
      <c r="K484" s="265"/>
    </row>
    <row r="485" spans="1:11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0</v>
      </c>
      <c r="E485" s="88">
        <f>+E490+E492</f>
        <v>0</v>
      </c>
      <c r="F485" s="92">
        <f t="shared" si="41"/>
        <v>0</v>
      </c>
      <c r="G485" s="88">
        <f t="shared" si="42"/>
        <v>0</v>
      </c>
      <c r="H485" s="243"/>
      <c r="K485" s="265"/>
    </row>
    <row r="486" spans="1:11" s="5" customFormat="1" ht="16.5" thickBot="1" x14ac:dyDescent="0.3">
      <c r="A486" s="1"/>
      <c r="B486" s="2"/>
      <c r="C486" s="3"/>
      <c r="D486" s="4"/>
      <c r="E486" s="4"/>
      <c r="F486" s="67"/>
      <c r="K486" s="265"/>
    </row>
    <row r="487" spans="1:11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690.35197108407203</v>
      </c>
      <c r="E487" s="228">
        <v>164.4278091982377</v>
      </c>
      <c r="F487" s="90">
        <f t="shared" ref="F487:F492" si="43">+SUM(E487)-SUM(D487)</f>
        <v>-525.92416188583434</v>
      </c>
      <c r="G487" s="87">
        <f t="shared" ref="G487:G492" si="44">IFERROR(F487/D487*100,0)</f>
        <v>-76.182032342135017</v>
      </c>
      <c r="H487" s="229"/>
      <c r="K487" s="265"/>
    </row>
    <row r="488" spans="1:11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K488" s="265"/>
    </row>
    <row r="489" spans="1:11" s="5" customFormat="1" x14ac:dyDescent="0.25">
      <c r="A489" s="236"/>
      <c r="B489" s="226" t="s">
        <v>718</v>
      </c>
      <c r="C489" s="252" t="s">
        <v>716</v>
      </c>
      <c r="D489" s="230">
        <v>676.39632237568912</v>
      </c>
      <c r="E489" s="86">
        <v>158.85897549531978</v>
      </c>
      <c r="F489" s="91">
        <f t="shared" si="43"/>
        <v>-517.53734688036934</v>
      </c>
      <c r="G489" s="85">
        <f t="shared" si="44"/>
        <v>-76.513920871514557</v>
      </c>
      <c r="H489" s="231"/>
      <c r="K489" s="265"/>
    </row>
    <row r="490" spans="1:11" s="5" customFormat="1" x14ac:dyDescent="0.25">
      <c r="A490" s="236"/>
      <c r="B490" s="226" t="s">
        <v>719</v>
      </c>
      <c r="C490" s="252" t="s">
        <v>716</v>
      </c>
      <c r="D490" s="230">
        <v>0</v>
      </c>
      <c r="E490" s="86">
        <v>0</v>
      </c>
      <c r="F490" s="91">
        <f t="shared" si="43"/>
        <v>0</v>
      </c>
      <c r="G490" s="85">
        <f t="shared" si="44"/>
        <v>0</v>
      </c>
      <c r="H490" s="231"/>
      <c r="K490" s="265"/>
    </row>
    <row r="491" spans="1:11" s="5" customFormat="1" x14ac:dyDescent="0.25">
      <c r="A491" s="236"/>
      <c r="B491" s="226" t="s">
        <v>720</v>
      </c>
      <c r="C491" s="252" t="s">
        <v>716</v>
      </c>
      <c r="D491" s="230">
        <v>13.955648708382878</v>
      </c>
      <c r="E491" s="86">
        <v>5.5688337029178854</v>
      </c>
      <c r="F491" s="91">
        <f t="shared" si="43"/>
        <v>-8.3868150054649924</v>
      </c>
      <c r="G491" s="85">
        <f t="shared" si="44"/>
        <v>-60.096203198545695</v>
      </c>
      <c r="H491" s="231"/>
      <c r="K491" s="265"/>
    </row>
    <row r="492" spans="1:11" s="5" customFormat="1" ht="16.5" thickBot="1" x14ac:dyDescent="0.3">
      <c r="A492" s="237"/>
      <c r="B492" s="238" t="s">
        <v>721</v>
      </c>
      <c r="C492" s="253" t="s">
        <v>716</v>
      </c>
      <c r="D492" s="232">
        <v>0</v>
      </c>
      <c r="E492" s="88">
        <v>0</v>
      </c>
      <c r="F492" s="92">
        <f t="shared" si="43"/>
        <v>0</v>
      </c>
      <c r="G492" s="88">
        <f t="shared" si="44"/>
        <v>0</v>
      </c>
      <c r="H492" s="233"/>
      <c r="K492" s="265"/>
    </row>
  </sheetData>
  <autoFilter ref="A21:J21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92"/>
  <sheetViews>
    <sheetView view="pageBreakPreview" zoomScale="55" zoomScaleNormal="70" zoomScaleSheetLayoutView="55" workbookViewId="0">
      <pane ySplit="21" topLeftCell="A22" activePane="bottomLeft" state="frozen"/>
      <selection activeCell="E23" sqref="E23"/>
      <selection pane="bottomLeft" activeCell="E23" sqref="E23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5.85546875" style="137" customWidth="1"/>
    <col min="7" max="7" width="16.7109375" style="140" customWidth="1"/>
    <col min="8" max="8" width="19.140625" style="140" customWidth="1"/>
    <col min="9" max="9" width="9.140625" style="141" customWidth="1"/>
    <col min="10" max="10" width="4.7109375" style="141" customWidth="1"/>
    <col min="11" max="11" width="16" style="263" bestFit="1" customWidth="1"/>
    <col min="12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3" t="s">
        <v>3</v>
      </c>
      <c r="B6" s="303"/>
      <c r="C6" s="303"/>
      <c r="D6" s="303"/>
      <c r="E6" s="303"/>
      <c r="F6" s="303"/>
      <c r="G6" s="303"/>
      <c r="H6" s="303"/>
    </row>
    <row r="7" spans="1:8" ht="41.25" customHeight="1" x14ac:dyDescent="0.25">
      <c r="A7" s="304"/>
      <c r="B7" s="304"/>
      <c r="C7" s="304"/>
      <c r="D7" s="304"/>
      <c r="E7" s="304"/>
      <c r="F7" s="304"/>
      <c r="G7" s="304"/>
      <c r="H7" s="304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704</v>
      </c>
      <c r="C11" s="136"/>
      <c r="F11" s="138"/>
      <c r="G11" s="139"/>
      <c r="H11" s="143"/>
    </row>
    <row r="12" spans="1:8" x14ac:dyDescent="0.25">
      <c r="A12" s="305" t="s">
        <v>737</v>
      </c>
      <c r="B12" s="305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6" t="s">
        <v>730</v>
      </c>
      <c r="B14" s="316"/>
      <c r="C14" s="316"/>
      <c r="D14" s="316"/>
      <c r="E14" s="316"/>
      <c r="F14" s="316"/>
      <c r="G14" s="316"/>
      <c r="H14" s="316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1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1" ht="21" customHeight="1" thickBot="1" x14ac:dyDescent="0.3">
      <c r="A18" s="306" t="s">
        <v>6</v>
      </c>
      <c r="B18" s="306"/>
      <c r="C18" s="306"/>
      <c r="D18" s="306"/>
      <c r="E18" s="306"/>
      <c r="F18" s="306"/>
      <c r="G18" s="306"/>
      <c r="H18" s="306"/>
    </row>
    <row r="19" spans="1:11" s="144" customFormat="1" ht="66" customHeight="1" x14ac:dyDescent="0.25">
      <c r="A19" s="307" t="s">
        <v>7</v>
      </c>
      <c r="B19" s="309" t="s">
        <v>8</v>
      </c>
      <c r="C19" s="311" t="s">
        <v>9</v>
      </c>
      <c r="D19" s="313" t="s">
        <v>736</v>
      </c>
      <c r="E19" s="314"/>
      <c r="F19" s="315" t="s">
        <v>11</v>
      </c>
      <c r="G19" s="314"/>
      <c r="H19" s="298" t="s">
        <v>12</v>
      </c>
      <c r="K19" s="264"/>
    </row>
    <row r="20" spans="1:11" s="144" customFormat="1" ht="48" customHeight="1" x14ac:dyDescent="0.25">
      <c r="A20" s="308"/>
      <c r="B20" s="310"/>
      <c r="C20" s="312"/>
      <c r="D20" s="148" t="s">
        <v>13</v>
      </c>
      <c r="E20" s="147" t="s">
        <v>14</v>
      </c>
      <c r="F20" s="147" t="s">
        <v>15</v>
      </c>
      <c r="G20" s="148" t="s">
        <v>16</v>
      </c>
      <c r="H20" s="299"/>
      <c r="K20" s="264"/>
    </row>
    <row r="21" spans="1:11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K21" s="157"/>
    </row>
    <row r="22" spans="1:11" s="153" customFormat="1" ht="19.5" thickBot="1" x14ac:dyDescent="0.3">
      <c r="A22" s="321" t="s">
        <v>18</v>
      </c>
      <c r="B22" s="322"/>
      <c r="C22" s="322"/>
      <c r="D22" s="322"/>
      <c r="E22" s="322"/>
      <c r="F22" s="322"/>
      <c r="G22" s="322"/>
      <c r="H22" s="323"/>
      <c r="K22" s="157"/>
    </row>
    <row r="23" spans="1:11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4037.3828677045426</v>
      </c>
      <c r="E23" s="116">
        <f>+E29+E31+E32+E37</f>
        <v>1405.7370000000001</v>
      </c>
      <c r="F23" s="116">
        <f>+SUM(E23)-SUM(D23)</f>
        <v>-2631.6458677045425</v>
      </c>
      <c r="G23" s="117">
        <f t="shared" ref="G23:G76" si="0">IFERROR(F23/D23*100,0)</f>
        <v>-65.181974411080972</v>
      </c>
      <c r="H23" s="118"/>
      <c r="K23" s="157"/>
    </row>
    <row r="24" spans="1:11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K24" s="157"/>
    </row>
    <row r="25" spans="1:11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K25" s="157"/>
    </row>
    <row r="26" spans="1:11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K26" s="157"/>
    </row>
    <row r="27" spans="1:11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K27" s="157"/>
    </row>
    <row r="28" spans="1:11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K28" s="157"/>
    </row>
    <row r="29" spans="1:11" s="153" customFormat="1" x14ac:dyDescent="0.25">
      <c r="A29" s="158" t="s">
        <v>32</v>
      </c>
      <c r="B29" s="159" t="s">
        <v>33</v>
      </c>
      <c r="C29" s="160" t="s">
        <v>21</v>
      </c>
      <c r="D29" s="124">
        <v>3843.4566342034509</v>
      </c>
      <c r="E29" s="124">
        <v>1363.2860000000001</v>
      </c>
      <c r="F29" s="124">
        <f t="shared" si="1"/>
        <v>-2480.1706342034508</v>
      </c>
      <c r="G29" s="125">
        <f t="shared" si="0"/>
        <v>-64.529689554243191</v>
      </c>
      <c r="H29" s="122"/>
      <c r="K29" s="157"/>
    </row>
    <row r="30" spans="1:11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K30" s="157"/>
    </row>
    <row r="31" spans="1:11" s="153" customFormat="1" x14ac:dyDescent="0.25">
      <c r="A31" s="158" t="s">
        <v>36</v>
      </c>
      <c r="B31" s="159" t="s">
        <v>37</v>
      </c>
      <c r="C31" s="160" t="s">
        <v>21</v>
      </c>
      <c r="D31" s="124">
        <v>105.11964642000001</v>
      </c>
      <c r="E31" s="124">
        <v>29.038</v>
      </c>
      <c r="F31" s="124">
        <f t="shared" si="1"/>
        <v>-76.081646420000013</v>
      </c>
      <c r="G31" s="125">
        <f t="shared" si="0"/>
        <v>-72.376238896409333</v>
      </c>
      <c r="H31" s="122"/>
      <c r="K31" s="157"/>
    </row>
    <row r="32" spans="1:11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K32" s="157"/>
    </row>
    <row r="33" spans="1:11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K33" s="157"/>
    </row>
    <row r="34" spans="1:11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K34" s="157"/>
    </row>
    <row r="35" spans="1:11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K35" s="157"/>
    </row>
    <row r="36" spans="1:11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K36" s="157"/>
    </row>
    <row r="37" spans="1:11" s="153" customFormat="1" x14ac:dyDescent="0.25">
      <c r="A37" s="158" t="s">
        <v>48</v>
      </c>
      <c r="B37" s="159" t="s">
        <v>49</v>
      </c>
      <c r="C37" s="160" t="s">
        <v>21</v>
      </c>
      <c r="D37" s="124">
        <v>88.806587081091536</v>
      </c>
      <c r="E37" s="124">
        <v>13.413000000000022</v>
      </c>
      <c r="F37" s="124">
        <f t="shared" si="1"/>
        <v>-75.393587081091511</v>
      </c>
      <c r="G37" s="125">
        <f t="shared" si="0"/>
        <v>-84.896390638509416</v>
      </c>
      <c r="H37" s="122"/>
      <c r="K37" s="157"/>
    </row>
    <row r="38" spans="1:11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4363.6222495406955</v>
      </c>
      <c r="E38" s="124">
        <f>+E44+E46+E47+E52</f>
        <v>1522.74</v>
      </c>
      <c r="F38" s="124">
        <f t="shared" si="1"/>
        <v>-2840.8822495406957</v>
      </c>
      <c r="G38" s="124">
        <f t="shared" si="0"/>
        <v>-65.103762128807546</v>
      </c>
      <c r="H38" s="122"/>
      <c r="K38" s="157"/>
    </row>
    <row r="39" spans="1:11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K39" s="157"/>
    </row>
    <row r="40" spans="1:11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K40" s="157"/>
    </row>
    <row r="41" spans="1:11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K41" s="157"/>
    </row>
    <row r="42" spans="1:11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K42" s="157"/>
    </row>
    <row r="43" spans="1:11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K43" s="157"/>
    </row>
    <row r="44" spans="1:11" s="153" customFormat="1" x14ac:dyDescent="0.25">
      <c r="A44" s="158" t="s">
        <v>57</v>
      </c>
      <c r="B44" s="159" t="s">
        <v>33</v>
      </c>
      <c r="C44" s="160" t="s">
        <v>21</v>
      </c>
      <c r="D44" s="124">
        <v>4211.9012458545903</v>
      </c>
      <c r="E44" s="124">
        <v>1460.9586439799996</v>
      </c>
      <c r="F44" s="124">
        <f t="shared" si="1"/>
        <v>-2750.9426018745908</v>
      </c>
      <c r="G44" s="124">
        <f t="shared" si="0"/>
        <v>-65.313558920264455</v>
      </c>
      <c r="H44" s="122"/>
      <c r="K44" s="157"/>
    </row>
    <row r="45" spans="1:11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K45" s="157"/>
    </row>
    <row r="46" spans="1:11" s="153" customFormat="1" x14ac:dyDescent="0.25">
      <c r="A46" s="158" t="s">
        <v>59</v>
      </c>
      <c r="B46" s="159" t="s">
        <v>37</v>
      </c>
      <c r="C46" s="160" t="s">
        <v>21</v>
      </c>
      <c r="D46" s="124">
        <v>44.245137027380778</v>
      </c>
      <c r="E46" s="124">
        <v>45.884999999999998</v>
      </c>
      <c r="F46" s="124">
        <f t="shared" si="1"/>
        <v>1.6398629726192198</v>
      </c>
      <c r="G46" s="124">
        <f t="shared" si="0"/>
        <v>3.706312338018984</v>
      </c>
      <c r="H46" s="122"/>
      <c r="K46" s="157"/>
    </row>
    <row r="47" spans="1:11" s="153" customFormat="1" x14ac:dyDescent="0.25">
      <c r="A47" s="158" t="s">
        <v>60</v>
      </c>
      <c r="B47" s="159" t="s">
        <v>39</v>
      </c>
      <c r="C47" s="160" t="s">
        <v>21</v>
      </c>
      <c r="D47" s="124">
        <v>27.882160772559995</v>
      </c>
      <c r="E47" s="124">
        <v>6.6071056500000012</v>
      </c>
      <c r="F47" s="124">
        <f t="shared" si="1"/>
        <v>-21.275055122559994</v>
      </c>
      <c r="G47" s="124">
        <f t="shared" si="0"/>
        <v>-76.303466205881961</v>
      </c>
      <c r="H47" s="122"/>
      <c r="K47" s="157"/>
    </row>
    <row r="48" spans="1:11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K48" s="157"/>
    </row>
    <row r="49" spans="1:11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K49" s="157"/>
    </row>
    <row r="50" spans="1:11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K50" s="157"/>
    </row>
    <row r="51" spans="1:11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K51" s="157"/>
    </row>
    <row r="52" spans="1:11" s="153" customFormat="1" x14ac:dyDescent="0.25">
      <c r="A52" s="158" t="s">
        <v>65</v>
      </c>
      <c r="B52" s="159" t="s">
        <v>49</v>
      </c>
      <c r="C52" s="160" t="s">
        <v>21</v>
      </c>
      <c r="D52" s="124">
        <v>79.593705886163519</v>
      </c>
      <c r="E52" s="124">
        <v>9.2892503700004312</v>
      </c>
      <c r="F52" s="124">
        <f t="shared" si="1"/>
        <v>-70.304455516163088</v>
      </c>
      <c r="G52" s="124">
        <f t="shared" si="0"/>
        <v>-88.329164641126141</v>
      </c>
      <c r="H52" s="122"/>
      <c r="K52" s="157"/>
    </row>
    <row r="53" spans="1:11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1103.492862634713</v>
      </c>
      <c r="E53" s="124">
        <f>+E54+E55+E60+E61</f>
        <v>441.50550776999995</v>
      </c>
      <c r="F53" s="124">
        <f t="shared" si="1"/>
        <v>-661.9873548647131</v>
      </c>
      <c r="G53" s="124">
        <f t="shared" si="0"/>
        <v>-59.990180025645479</v>
      </c>
      <c r="H53" s="122"/>
      <c r="K53" s="157"/>
    </row>
    <row r="54" spans="1:11" s="153" customFormat="1" x14ac:dyDescent="0.25">
      <c r="A54" s="158" t="s">
        <v>53</v>
      </c>
      <c r="B54" s="164" t="s">
        <v>68</v>
      </c>
      <c r="C54" s="160" t="s">
        <v>21</v>
      </c>
      <c r="D54" s="124">
        <v>1.48268028E-2</v>
      </c>
      <c r="E54" s="124">
        <v>2.5001300000000001E-2</v>
      </c>
      <c r="F54" s="124">
        <f t="shared" si="1"/>
        <v>1.01744972E-2</v>
      </c>
      <c r="G54" s="124">
        <f t="shared" si="0"/>
        <v>68.622327667297228</v>
      </c>
      <c r="H54" s="122"/>
      <c r="K54" s="157"/>
    </row>
    <row r="55" spans="1:11" s="153" customFormat="1" x14ac:dyDescent="0.25">
      <c r="A55" s="158" t="s">
        <v>54</v>
      </c>
      <c r="B55" s="162" t="s">
        <v>69</v>
      </c>
      <c r="C55" s="160" t="s">
        <v>21</v>
      </c>
      <c r="D55" s="124">
        <v>873.33993615792633</v>
      </c>
      <c r="E55" s="124">
        <v>407.00487071999999</v>
      </c>
      <c r="F55" s="124">
        <f t="shared" si="1"/>
        <v>-466.33506543792635</v>
      </c>
      <c r="G55" s="124">
        <f t="shared" si="0"/>
        <v>-53.396741192148902</v>
      </c>
      <c r="H55" s="122"/>
      <c r="K55" s="157"/>
    </row>
    <row r="56" spans="1:11" s="153" customFormat="1" x14ac:dyDescent="0.25">
      <c r="A56" s="158" t="s">
        <v>70</v>
      </c>
      <c r="B56" s="165" t="s">
        <v>71</v>
      </c>
      <c r="C56" s="160" t="s">
        <v>21</v>
      </c>
      <c r="D56" s="124">
        <v>873.33993615792633</v>
      </c>
      <c r="E56" s="124">
        <v>407.00487071999999</v>
      </c>
      <c r="F56" s="124">
        <f t="shared" si="1"/>
        <v>-466.33506543792635</v>
      </c>
      <c r="G56" s="124">
        <f t="shared" si="0"/>
        <v>-53.396741192148902</v>
      </c>
      <c r="H56" s="122"/>
      <c r="K56" s="157"/>
    </row>
    <row r="57" spans="1:11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843.68400074115686</v>
      </c>
      <c r="E57" s="124">
        <v>398.21899999999999</v>
      </c>
      <c r="F57" s="124">
        <f t="shared" si="1"/>
        <v>-445.46500074115687</v>
      </c>
      <c r="G57" s="124">
        <f t="shared" si="0"/>
        <v>-52.799982025240041</v>
      </c>
      <c r="H57" s="122"/>
      <c r="K57" s="157"/>
    </row>
    <row r="58" spans="1:11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K58" s="157"/>
    </row>
    <row r="59" spans="1:11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K59" s="157"/>
    </row>
    <row r="60" spans="1:11" s="153" customFormat="1" x14ac:dyDescent="0.25">
      <c r="A60" s="158" t="s">
        <v>55</v>
      </c>
      <c r="B60" s="162" t="s">
        <v>78</v>
      </c>
      <c r="C60" s="160" t="s">
        <v>21</v>
      </c>
      <c r="D60" s="124">
        <v>78.973959895320007</v>
      </c>
      <c r="E60" s="124">
        <v>13.278977020000001</v>
      </c>
      <c r="F60" s="124">
        <f t="shared" si="1"/>
        <v>-65.694982875320008</v>
      </c>
      <c r="G60" s="124">
        <f t="shared" si="0"/>
        <v>-83.185625948602194</v>
      </c>
      <c r="H60" s="122"/>
      <c r="K60" s="157"/>
    </row>
    <row r="61" spans="1:11" s="153" customFormat="1" x14ac:dyDescent="0.25">
      <c r="A61" s="158" t="s">
        <v>79</v>
      </c>
      <c r="B61" s="162" t="s">
        <v>80</v>
      </c>
      <c r="C61" s="160" t="s">
        <v>21</v>
      </c>
      <c r="D61" s="124">
        <v>151.16413977866665</v>
      </c>
      <c r="E61" s="124">
        <v>21.196658729999982</v>
      </c>
      <c r="F61" s="124">
        <f t="shared" si="1"/>
        <v>-129.96748104866668</v>
      </c>
      <c r="G61" s="124">
        <f t="shared" si="0"/>
        <v>-85.97772013849584</v>
      </c>
      <c r="H61" s="122"/>
      <c r="K61" s="157"/>
    </row>
    <row r="62" spans="1:11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1662.6134604200943</v>
      </c>
      <c r="E62" s="124">
        <f>+E63+E64+E66+E67</f>
        <v>689.83628056999999</v>
      </c>
      <c r="F62" s="124">
        <f t="shared" si="1"/>
        <v>-972.77717985009429</v>
      </c>
      <c r="G62" s="124">
        <f t="shared" si="0"/>
        <v>-58.508920023076307</v>
      </c>
      <c r="H62" s="122"/>
      <c r="K62" s="157"/>
    </row>
    <row r="63" spans="1:11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976.11946248000004</v>
      </c>
      <c r="E63" s="124">
        <v>265.863</v>
      </c>
      <c r="F63" s="124">
        <f t="shared" si="1"/>
        <v>-710.25646247999998</v>
      </c>
      <c r="G63" s="124">
        <f t="shared" si="0"/>
        <v>-72.763272302292876</v>
      </c>
      <c r="H63" s="122"/>
      <c r="K63" s="157"/>
    </row>
    <row r="64" spans="1:11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618.76252998962002</v>
      </c>
      <c r="E64" s="124">
        <v>416.596</v>
      </c>
      <c r="F64" s="124">
        <f t="shared" si="1"/>
        <v>-202.16652998962002</v>
      </c>
      <c r="G64" s="124">
        <f t="shared" si="0"/>
        <v>-32.672716945709602</v>
      </c>
      <c r="H64" s="122"/>
      <c r="K64" s="157"/>
    </row>
    <row r="65" spans="1:11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K65" s="157"/>
    </row>
    <row r="66" spans="1:11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K66" s="157"/>
    </row>
    <row r="67" spans="1:11" s="153" customFormat="1" x14ac:dyDescent="0.25">
      <c r="A67" s="158" t="s">
        <v>91</v>
      </c>
      <c r="B67" s="162" t="s">
        <v>92</v>
      </c>
      <c r="C67" s="160" t="s">
        <v>21</v>
      </c>
      <c r="D67" s="124">
        <v>67.731467950474325</v>
      </c>
      <c r="E67" s="124">
        <v>7.3772805699999253</v>
      </c>
      <c r="F67" s="124">
        <f t="shared" si="1"/>
        <v>-60.3541873804744</v>
      </c>
      <c r="G67" s="124">
        <f t="shared" si="0"/>
        <v>-89.108045649631805</v>
      </c>
      <c r="H67" s="122"/>
      <c r="K67" s="157"/>
    </row>
    <row r="68" spans="1:11" s="153" customFormat="1" x14ac:dyDescent="0.25">
      <c r="A68" s="158" t="s">
        <v>93</v>
      </c>
      <c r="B68" s="161" t="s">
        <v>94</v>
      </c>
      <c r="C68" s="160" t="s">
        <v>21</v>
      </c>
      <c r="D68" s="124">
        <v>1388.669324523305</v>
      </c>
      <c r="E68" s="124">
        <v>361.40699999999998</v>
      </c>
      <c r="F68" s="124">
        <f t="shared" si="1"/>
        <v>-1027.2623245233051</v>
      </c>
      <c r="G68" s="124">
        <f t="shared" si="0"/>
        <v>-73.974581736795997</v>
      </c>
      <c r="H68" s="122"/>
      <c r="K68" s="157"/>
    </row>
    <row r="69" spans="1:11" s="153" customFormat="1" x14ac:dyDescent="0.25">
      <c r="A69" s="158" t="s">
        <v>95</v>
      </c>
      <c r="B69" s="161" t="s">
        <v>96</v>
      </c>
      <c r="C69" s="160" t="s">
        <v>21</v>
      </c>
      <c r="D69" s="124">
        <v>21.730723636092705</v>
      </c>
      <c r="E69" s="124">
        <v>1.9350382200000114</v>
      </c>
      <c r="F69" s="124">
        <f t="shared" si="1"/>
        <v>-19.795685416092695</v>
      </c>
      <c r="G69" s="124">
        <f t="shared" si="0"/>
        <v>-91.095380658258009</v>
      </c>
      <c r="H69" s="122"/>
      <c r="K69" s="157"/>
    </row>
    <row r="70" spans="1:11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54.065629767520356</v>
      </c>
      <c r="E70" s="124">
        <f>+E71+E72</f>
        <v>1.244</v>
      </c>
      <c r="F70" s="124">
        <f t="shared" si="1"/>
        <v>-52.821629767520356</v>
      </c>
      <c r="G70" s="124">
        <f t="shared" si="0"/>
        <v>-97.699092740898166</v>
      </c>
      <c r="H70" s="122"/>
      <c r="K70" s="157"/>
    </row>
    <row r="71" spans="1:11" s="153" customFormat="1" x14ac:dyDescent="0.25">
      <c r="A71" s="158" t="s">
        <v>99</v>
      </c>
      <c r="B71" s="162" t="s">
        <v>100</v>
      </c>
      <c r="C71" s="160" t="s">
        <v>21</v>
      </c>
      <c r="D71" s="124">
        <v>52.045173011029945</v>
      </c>
      <c r="E71" s="124">
        <v>0.78146581000000004</v>
      </c>
      <c r="F71" s="124">
        <f t="shared" si="1"/>
        <v>-51.263707201029945</v>
      </c>
      <c r="G71" s="124">
        <f t="shared" si="0"/>
        <v>-98.498485517889662</v>
      </c>
      <c r="H71" s="122"/>
      <c r="K71" s="157"/>
    </row>
    <row r="72" spans="1:11" s="153" customFormat="1" x14ac:dyDescent="0.25">
      <c r="A72" s="158" t="s">
        <v>101</v>
      </c>
      <c r="B72" s="162" t="s">
        <v>102</v>
      </c>
      <c r="C72" s="160" t="s">
        <v>21</v>
      </c>
      <c r="D72" s="124">
        <v>2.020456756490411</v>
      </c>
      <c r="E72" s="124">
        <v>0.46253418999999996</v>
      </c>
      <c r="F72" s="124">
        <f t="shared" si="1"/>
        <v>-1.5579225664904111</v>
      </c>
      <c r="G72" s="124">
        <f t="shared" si="0"/>
        <v>-77.107444219522193</v>
      </c>
      <c r="H72" s="122"/>
      <c r="K72" s="157"/>
    </row>
    <row r="73" spans="1:11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133.0502485589704</v>
      </c>
      <c r="E73" s="85">
        <f>+E38-E53-E62-E68-E69-E70</f>
        <v>26.812173440000137</v>
      </c>
      <c r="F73" s="124">
        <f t="shared" si="1"/>
        <v>-106.23807511897026</v>
      </c>
      <c r="G73" s="124">
        <f t="shared" si="0"/>
        <v>-79.848084666962137</v>
      </c>
      <c r="H73" s="122"/>
      <c r="K73" s="157"/>
    </row>
    <row r="74" spans="1:11" s="153" customFormat="1" x14ac:dyDescent="0.25">
      <c r="A74" s="158" t="s">
        <v>105</v>
      </c>
      <c r="B74" s="162" t="s">
        <v>106</v>
      </c>
      <c r="C74" s="160" t="s">
        <v>21</v>
      </c>
      <c r="D74" s="124">
        <v>94.990999998249222</v>
      </c>
      <c r="E74" s="124">
        <v>12.791864870098541</v>
      </c>
      <c r="F74" s="124">
        <f t="shared" si="1"/>
        <v>-82.199135128150687</v>
      </c>
      <c r="G74" s="124">
        <f t="shared" si="0"/>
        <v>-86.533603319962623</v>
      </c>
      <c r="H74" s="122"/>
      <c r="K74" s="157"/>
    </row>
    <row r="75" spans="1:11" s="153" customFormat="1" x14ac:dyDescent="0.25">
      <c r="A75" s="158" t="s">
        <v>107</v>
      </c>
      <c r="B75" s="162" t="s">
        <v>108</v>
      </c>
      <c r="C75" s="160" t="s">
        <v>21</v>
      </c>
      <c r="D75" s="124">
        <v>0.73647108261417205</v>
      </c>
      <c r="E75" s="124">
        <v>4.1293799999999993E-3</v>
      </c>
      <c r="F75" s="124">
        <f t="shared" si="1"/>
        <v>-0.73234170261417209</v>
      </c>
      <c r="G75" s="124">
        <f t="shared" si="0"/>
        <v>-99.439301814085852</v>
      </c>
      <c r="H75" s="122"/>
      <c r="K75" s="157"/>
    </row>
    <row r="76" spans="1:11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37.322777478107</v>
      </c>
      <c r="E76" s="127">
        <f>+E73-E74-E75</f>
        <v>14.016179189901596</v>
      </c>
      <c r="F76" s="127">
        <f t="shared" si="1"/>
        <v>-23.306598288205404</v>
      </c>
      <c r="G76" s="127">
        <f t="shared" si="0"/>
        <v>-62.44604464894585</v>
      </c>
      <c r="H76" s="128"/>
      <c r="K76" s="157"/>
    </row>
    <row r="77" spans="1:11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K77" s="157"/>
    </row>
    <row r="78" spans="1:11" s="153" customFormat="1" x14ac:dyDescent="0.25">
      <c r="A78" s="158" t="s">
        <v>113</v>
      </c>
      <c r="B78" s="162" t="s">
        <v>707</v>
      </c>
      <c r="C78" s="160" t="s">
        <v>21</v>
      </c>
      <c r="D78" s="124">
        <v>431.46669165688849</v>
      </c>
      <c r="E78" s="124">
        <v>88.185871656709367</v>
      </c>
      <c r="F78" s="124">
        <f t="shared" si="1"/>
        <v>-343.28082000017912</v>
      </c>
      <c r="G78" s="124">
        <f t="shared" ref="G78:G141" si="2">IFERROR(F78/D78*100,0)</f>
        <v>-79.561372091536413</v>
      </c>
      <c r="H78" s="122"/>
      <c r="K78" s="157"/>
    </row>
    <row r="79" spans="1:11" s="153" customFormat="1" x14ac:dyDescent="0.25">
      <c r="A79" s="158" t="s">
        <v>115</v>
      </c>
      <c r="B79" s="162" t="s">
        <v>116</v>
      </c>
      <c r="C79" s="160" t="s">
        <v>21</v>
      </c>
      <c r="D79" s="124">
        <v>27.882160772559995</v>
      </c>
      <c r="E79" s="124">
        <v>6.6070000000000002</v>
      </c>
      <c r="F79" s="124">
        <f t="shared" si="1"/>
        <v>-21.275160772559996</v>
      </c>
      <c r="G79" s="124">
        <f t="shared" si="2"/>
        <v>-76.303845121995622</v>
      </c>
      <c r="H79" s="122"/>
      <c r="K79" s="157"/>
    </row>
    <row r="80" spans="1:11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383.08357831755256</v>
      </c>
      <c r="E80" s="130">
        <v>102.595</v>
      </c>
      <c r="F80" s="127">
        <f t="shared" si="1"/>
        <v>-280.48857831755254</v>
      </c>
      <c r="G80" s="130">
        <f t="shared" si="2"/>
        <v>-73.218637966528775</v>
      </c>
      <c r="H80" s="131"/>
      <c r="K80" s="157"/>
    </row>
    <row r="81" spans="1:11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-326.23938183615292</v>
      </c>
      <c r="E81" s="132">
        <f>+E23-E38</f>
        <v>-117.00299999999993</v>
      </c>
      <c r="F81" s="116">
        <f t="shared" si="1"/>
        <v>209.23638183615299</v>
      </c>
      <c r="G81" s="132">
        <f t="shared" si="2"/>
        <v>-64.135844255994115</v>
      </c>
      <c r="H81" s="133"/>
      <c r="K81" s="157"/>
    </row>
    <row r="82" spans="1:11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K82" s="157"/>
    </row>
    <row r="83" spans="1:11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K83" s="157"/>
    </row>
    <row r="84" spans="1:11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K84" s="157"/>
    </row>
    <row r="85" spans="1:11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K85" s="157"/>
    </row>
    <row r="86" spans="1:11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K86" s="157"/>
    </row>
    <row r="87" spans="1:11" s="153" customFormat="1" x14ac:dyDescent="0.25">
      <c r="A87" s="158" t="s">
        <v>126</v>
      </c>
      <c r="B87" s="159" t="s">
        <v>33</v>
      </c>
      <c r="C87" s="160" t="s">
        <v>21</v>
      </c>
      <c r="D87" s="124">
        <v>-368.44461165113944</v>
      </c>
      <c r="E87" s="124">
        <v>-97.672643979999521</v>
      </c>
      <c r="F87" s="124">
        <f t="shared" si="1"/>
        <v>270.77196767113992</v>
      </c>
      <c r="G87" s="124">
        <f t="shared" si="2"/>
        <v>-73.490548947834654</v>
      </c>
      <c r="H87" s="122"/>
      <c r="K87" s="157"/>
    </row>
    <row r="88" spans="1:11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K88" s="157"/>
    </row>
    <row r="89" spans="1:11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60.874509392619231</v>
      </c>
      <c r="E89" s="124">
        <f t="shared" ref="E89" si="5">+E31-E46</f>
        <v>-16.846999999999998</v>
      </c>
      <c r="F89" s="124">
        <f t="shared" si="3"/>
        <v>-77.721509392619225</v>
      </c>
      <c r="G89" s="124">
        <f t="shared" si="2"/>
        <v>-127.67496636620552</v>
      </c>
      <c r="H89" s="122"/>
      <c r="K89" s="157"/>
    </row>
    <row r="90" spans="1:11" s="153" customFormat="1" x14ac:dyDescent="0.25">
      <c r="A90" s="158" t="s">
        <v>129</v>
      </c>
      <c r="B90" s="159" t="s">
        <v>39</v>
      </c>
      <c r="C90" s="160" t="s">
        <v>21</v>
      </c>
      <c r="D90" s="124">
        <v>-27.882160772559995</v>
      </c>
      <c r="E90" s="124">
        <v>-6.6071056500000012</v>
      </c>
      <c r="F90" s="124">
        <f t="shared" si="3"/>
        <v>21.275055122559994</v>
      </c>
      <c r="G90" s="124">
        <f t="shared" si="2"/>
        <v>-76.303466205881961</v>
      </c>
      <c r="H90" s="122"/>
      <c r="K90" s="157"/>
    </row>
    <row r="91" spans="1:11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K91" s="157"/>
    </row>
    <row r="92" spans="1:11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K92" s="157"/>
    </row>
    <row r="93" spans="1:11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K93" s="157"/>
    </row>
    <row r="94" spans="1:11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K94" s="157"/>
    </row>
    <row r="95" spans="1:11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9.2128811949280163</v>
      </c>
      <c r="E95" s="124">
        <f>+E37-E52</f>
        <v>4.1237496299995904</v>
      </c>
      <c r="F95" s="124">
        <f t="shared" si="3"/>
        <v>-5.0891315649284259</v>
      </c>
      <c r="G95" s="124">
        <f t="shared" si="2"/>
        <v>-55.239305242860993</v>
      </c>
      <c r="H95" s="122"/>
      <c r="K95" s="157"/>
    </row>
    <row r="96" spans="1:11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-1563.1193647551993</v>
      </c>
      <c r="E96" s="124">
        <f>+E97-E103</f>
        <v>-590.70799999999997</v>
      </c>
      <c r="F96" s="124">
        <f t="shared" si="3"/>
        <v>972.41136475519932</v>
      </c>
      <c r="G96" s="124">
        <f t="shared" si="2"/>
        <v>-62.209667839889434</v>
      </c>
      <c r="H96" s="122"/>
      <c r="K96" s="157"/>
    </row>
    <row r="97" spans="1:11" s="153" customFormat="1" x14ac:dyDescent="0.25">
      <c r="A97" s="158" t="s">
        <v>137</v>
      </c>
      <c r="B97" s="161" t="s">
        <v>138</v>
      </c>
      <c r="C97" s="160" t="s">
        <v>21</v>
      </c>
      <c r="D97" s="124">
        <v>29.945096984473032</v>
      </c>
      <c r="E97" s="124">
        <v>26.548999999999999</v>
      </c>
      <c r="F97" s="124">
        <f t="shared" si="3"/>
        <v>-3.3960969844730329</v>
      </c>
      <c r="G97" s="124">
        <f t="shared" si="2"/>
        <v>-11.341078595383941</v>
      </c>
      <c r="H97" s="122"/>
      <c r="K97" s="157"/>
    </row>
    <row r="98" spans="1:11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K98" s="157"/>
    </row>
    <row r="99" spans="1:11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1.018179E-2</v>
      </c>
      <c r="F99" s="124">
        <f t="shared" si="3"/>
        <v>1.018179E-2</v>
      </c>
      <c r="G99" s="124">
        <f t="shared" si="2"/>
        <v>0</v>
      </c>
      <c r="H99" s="122"/>
      <c r="K99" s="157"/>
    </row>
    <row r="100" spans="1:11" s="153" customFormat="1" x14ac:dyDescent="0.25">
      <c r="A100" s="158" t="s">
        <v>143</v>
      </c>
      <c r="B100" s="164" t="s">
        <v>144</v>
      </c>
      <c r="C100" s="160" t="s">
        <v>21</v>
      </c>
      <c r="D100" s="124">
        <v>26.678000000000001</v>
      </c>
      <c r="E100" s="124">
        <v>0</v>
      </c>
      <c r="F100" s="124">
        <f t="shared" si="3"/>
        <v>-26.678000000000001</v>
      </c>
      <c r="G100" s="124">
        <f t="shared" si="2"/>
        <v>-100</v>
      </c>
      <c r="H100" s="122"/>
      <c r="K100" s="157"/>
    </row>
    <row r="101" spans="1:11" s="153" customFormat="1" x14ac:dyDescent="0.25">
      <c r="A101" s="158" t="s">
        <v>145</v>
      </c>
      <c r="B101" s="165" t="s">
        <v>146</v>
      </c>
      <c r="C101" s="160" t="s">
        <v>21</v>
      </c>
      <c r="D101" s="124">
        <v>26.678000000000001</v>
      </c>
      <c r="E101" s="124">
        <v>8.3409288799999999</v>
      </c>
      <c r="F101" s="124">
        <f t="shared" si="3"/>
        <v>-18.337071120000001</v>
      </c>
      <c r="G101" s="124">
        <f t="shared" si="2"/>
        <v>-68.73480440812655</v>
      </c>
      <c r="H101" s="122"/>
      <c r="K101" s="157"/>
    </row>
    <row r="102" spans="1:11" s="153" customFormat="1" x14ac:dyDescent="0.25">
      <c r="A102" s="158" t="s">
        <v>147</v>
      </c>
      <c r="B102" s="162" t="s">
        <v>148</v>
      </c>
      <c r="C102" s="160" t="s">
        <v>21</v>
      </c>
      <c r="D102" s="124">
        <v>3.2670969844730315</v>
      </c>
      <c r="E102" s="124">
        <v>26.538818209999999</v>
      </c>
      <c r="F102" s="124">
        <f t="shared" si="3"/>
        <v>23.271721225526967</v>
      </c>
      <c r="G102" s="124">
        <f t="shared" si="2"/>
        <v>712.30579735240372</v>
      </c>
      <c r="H102" s="122"/>
      <c r="K102" s="157"/>
    </row>
    <row r="103" spans="1:11" s="153" customFormat="1" x14ac:dyDescent="0.25">
      <c r="A103" s="158" t="s">
        <v>149</v>
      </c>
      <c r="B103" s="161" t="s">
        <v>104</v>
      </c>
      <c r="C103" s="160" t="s">
        <v>21</v>
      </c>
      <c r="D103" s="124">
        <v>1593.0644617396724</v>
      </c>
      <c r="E103" s="124">
        <v>617.25699999999995</v>
      </c>
      <c r="F103" s="124">
        <f t="shared" si="3"/>
        <v>-975.80746173967248</v>
      </c>
      <c r="G103" s="124">
        <f t="shared" si="2"/>
        <v>-61.253482528513793</v>
      </c>
      <c r="H103" s="122"/>
      <c r="K103" s="157"/>
    </row>
    <row r="104" spans="1:11" s="153" customFormat="1" x14ac:dyDescent="0.25">
      <c r="A104" s="158" t="s">
        <v>150</v>
      </c>
      <c r="B104" s="162" t="s">
        <v>151</v>
      </c>
      <c r="C104" s="160" t="s">
        <v>21</v>
      </c>
      <c r="D104" s="124">
        <v>8.4489224899793935</v>
      </c>
      <c r="E104" s="124">
        <v>0.60723000000000005</v>
      </c>
      <c r="F104" s="124">
        <f t="shared" si="3"/>
        <v>-7.8416924899793932</v>
      </c>
      <c r="G104" s="124">
        <f t="shared" si="2"/>
        <v>-92.812929687540773</v>
      </c>
      <c r="H104" s="122"/>
      <c r="K104" s="157"/>
    </row>
    <row r="105" spans="1:11" s="153" customFormat="1" x14ac:dyDescent="0.25">
      <c r="A105" s="158" t="s">
        <v>152</v>
      </c>
      <c r="B105" s="162" t="s">
        <v>153</v>
      </c>
      <c r="C105" s="160" t="s">
        <v>21</v>
      </c>
      <c r="D105" s="124">
        <v>1569.7646845627269</v>
      </c>
      <c r="E105" s="124">
        <v>534.58900000000006</v>
      </c>
      <c r="F105" s="124">
        <f t="shared" si="3"/>
        <v>-1035.1756845627269</v>
      </c>
      <c r="G105" s="124">
        <f t="shared" si="2"/>
        <v>-65.944640922475912</v>
      </c>
      <c r="H105" s="122"/>
      <c r="K105" s="157"/>
    </row>
    <row r="106" spans="1:11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4.8054467000000001</v>
      </c>
      <c r="F106" s="124">
        <f t="shared" si="3"/>
        <v>4.8054467000000001</v>
      </c>
      <c r="G106" s="124">
        <f t="shared" si="2"/>
        <v>0</v>
      </c>
      <c r="H106" s="122"/>
      <c r="K106" s="157"/>
    </row>
    <row r="107" spans="1:11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9.2447011299999993</v>
      </c>
      <c r="F107" s="124">
        <f t="shared" si="3"/>
        <v>9.2447011299999993</v>
      </c>
      <c r="G107" s="124">
        <f t="shared" si="2"/>
        <v>0</v>
      </c>
      <c r="H107" s="122"/>
      <c r="K107" s="157"/>
    </row>
    <row r="108" spans="1:11" s="153" customFormat="1" x14ac:dyDescent="0.25">
      <c r="A108" s="158" t="s">
        <v>158</v>
      </c>
      <c r="B108" s="162" t="s">
        <v>159</v>
      </c>
      <c r="C108" s="160" t="s">
        <v>21</v>
      </c>
      <c r="D108" s="124">
        <v>14.850854686966231</v>
      </c>
      <c r="E108" s="124">
        <v>77.25532329999993</v>
      </c>
      <c r="F108" s="124">
        <f t="shared" si="3"/>
        <v>62.4044686130337</v>
      </c>
      <c r="G108" s="124">
        <f t="shared" si="2"/>
        <v>420.20792694041126</v>
      </c>
      <c r="H108" s="122"/>
      <c r="K108" s="157"/>
    </row>
    <row r="109" spans="1:11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-1889.3587465913522</v>
      </c>
      <c r="E109" s="124">
        <f>+E81+E96</f>
        <v>-707.7109999999999</v>
      </c>
      <c r="F109" s="124">
        <f t="shared" si="3"/>
        <v>1181.6477465913522</v>
      </c>
      <c r="G109" s="124">
        <f t="shared" si="2"/>
        <v>-62.542264602908141</v>
      </c>
      <c r="H109" s="122"/>
      <c r="K109" s="157"/>
    </row>
    <row r="110" spans="1:11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K110" s="157"/>
    </row>
    <row r="111" spans="1:11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K111" s="157"/>
    </row>
    <row r="112" spans="1:11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K112" s="157"/>
    </row>
    <row r="113" spans="1:11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K113" s="157"/>
    </row>
    <row r="114" spans="1:11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K114" s="157"/>
    </row>
    <row r="115" spans="1:11" s="153" customFormat="1" x14ac:dyDescent="0.25">
      <c r="A115" s="158" t="s">
        <v>168</v>
      </c>
      <c r="B115" s="159" t="s">
        <v>33</v>
      </c>
      <c r="C115" s="160" t="s">
        <v>21</v>
      </c>
      <c r="D115" s="124">
        <v>-1959.8219764063394</v>
      </c>
      <c r="E115" s="124">
        <v>-683.59536000000003</v>
      </c>
      <c r="F115" s="124">
        <f t="shared" si="3"/>
        <v>1276.2266164063394</v>
      </c>
      <c r="G115" s="124">
        <f t="shared" si="2"/>
        <v>-65.11951757712778</v>
      </c>
      <c r="H115" s="122"/>
      <c r="K115" s="157"/>
    </row>
    <row r="116" spans="1:11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K116" s="157"/>
    </row>
    <row r="117" spans="1:11" s="153" customFormat="1" x14ac:dyDescent="0.25">
      <c r="A117" s="158" t="s">
        <v>170</v>
      </c>
      <c r="B117" s="159" t="s">
        <v>37</v>
      </c>
      <c r="C117" s="160" t="s">
        <v>21</v>
      </c>
      <c r="D117" s="124">
        <v>60.874509392619231</v>
      </c>
      <c r="E117" s="124">
        <v>-26.574000000000002</v>
      </c>
      <c r="F117" s="124">
        <f t="shared" si="3"/>
        <v>-87.448509392619229</v>
      </c>
      <c r="G117" s="124">
        <f t="shared" si="2"/>
        <v>-143.65373990713752</v>
      </c>
      <c r="H117" s="122"/>
      <c r="K117" s="157"/>
    </row>
    <row r="118" spans="1:11" s="153" customFormat="1" x14ac:dyDescent="0.25">
      <c r="A118" s="158" t="s">
        <v>171</v>
      </c>
      <c r="B118" s="159" t="s">
        <v>39</v>
      </c>
      <c r="C118" s="160" t="s">
        <v>21</v>
      </c>
      <c r="D118" s="124">
        <v>-1.204160772559997</v>
      </c>
      <c r="E118" s="124">
        <v>-2.0089898800000001</v>
      </c>
      <c r="F118" s="124">
        <f t="shared" si="3"/>
        <v>-0.80482910744000313</v>
      </c>
      <c r="G118" s="124">
        <f t="shared" si="2"/>
        <v>66.837346455736892</v>
      </c>
      <c r="H118" s="122"/>
      <c r="K118" s="157"/>
    </row>
    <row r="119" spans="1:11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K119" s="157"/>
    </row>
    <row r="120" spans="1:11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K120" s="157"/>
    </row>
    <row r="121" spans="1:11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K121" s="157"/>
    </row>
    <row r="122" spans="1:11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K122" s="157"/>
    </row>
    <row r="123" spans="1:11" s="153" customFormat="1" x14ac:dyDescent="0.25">
      <c r="A123" s="158" t="s">
        <v>176</v>
      </c>
      <c r="B123" s="159" t="s">
        <v>49</v>
      </c>
      <c r="C123" s="160" t="s">
        <v>21</v>
      </c>
      <c r="D123" s="124">
        <v>10.79288119492802</v>
      </c>
      <c r="E123" s="124">
        <v>4.4673498800000289</v>
      </c>
      <c r="F123" s="124">
        <f t="shared" si="3"/>
        <v>-6.325531314927991</v>
      </c>
      <c r="G123" s="124">
        <f t="shared" si="2"/>
        <v>-58.608366020934199</v>
      </c>
      <c r="H123" s="122"/>
      <c r="K123" s="157"/>
    </row>
    <row r="124" spans="1:11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-18.571972746738794</v>
      </c>
      <c r="E124" s="124">
        <f>+E130+E138+E132+E133</f>
        <v>21.821999999999999</v>
      </c>
      <c r="F124" s="124">
        <f t="shared" si="3"/>
        <v>40.393972746738797</v>
      </c>
      <c r="G124" s="124">
        <f t="shared" si="2"/>
        <v>-217.49963397847387</v>
      </c>
      <c r="H124" s="122"/>
      <c r="K124" s="157"/>
    </row>
    <row r="125" spans="1:11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K125" s="157"/>
    </row>
    <row r="126" spans="1:11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K126" s="157"/>
    </row>
    <row r="127" spans="1:11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K127" s="157"/>
    </row>
    <row r="128" spans="1:11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K128" s="157"/>
    </row>
    <row r="129" spans="1:11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K129" s="157"/>
    </row>
    <row r="130" spans="1:11" s="153" customFormat="1" x14ac:dyDescent="0.25">
      <c r="A130" s="158" t="s">
        <v>185</v>
      </c>
      <c r="B130" s="161" t="s">
        <v>186</v>
      </c>
      <c r="C130" s="160" t="s">
        <v>21</v>
      </c>
      <c r="D130" s="124">
        <v>-18.571972746738794</v>
      </c>
      <c r="E130" s="124">
        <v>21.33</v>
      </c>
      <c r="F130" s="124">
        <f t="shared" si="3"/>
        <v>39.901972746738792</v>
      </c>
      <c r="G130" s="124">
        <f t="shared" si="2"/>
        <v>-214.85048083405954</v>
      </c>
      <c r="H130" s="122"/>
      <c r="K130" s="157"/>
    </row>
    <row r="131" spans="1:11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K131" s="157"/>
    </row>
    <row r="132" spans="1:11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K132" s="157"/>
    </row>
    <row r="133" spans="1:11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K133" s="157"/>
    </row>
    <row r="134" spans="1:11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K134" s="157"/>
    </row>
    <row r="135" spans="1:11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K135" s="157"/>
    </row>
    <row r="136" spans="1:11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K136" s="157"/>
    </row>
    <row r="137" spans="1:11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K137" s="157"/>
    </row>
    <row r="138" spans="1:11" s="153" customFormat="1" x14ac:dyDescent="0.25">
      <c r="A138" s="158" t="s">
        <v>199</v>
      </c>
      <c r="B138" s="161" t="s">
        <v>200</v>
      </c>
      <c r="C138" s="160" t="s">
        <v>21</v>
      </c>
      <c r="D138" s="124">
        <v>0</v>
      </c>
      <c r="E138" s="124">
        <v>0.49200000000000088</v>
      </c>
      <c r="F138" s="124">
        <f t="shared" si="3"/>
        <v>0.49200000000000088</v>
      </c>
      <c r="G138" s="124">
        <f t="shared" si="2"/>
        <v>0</v>
      </c>
      <c r="H138" s="122"/>
      <c r="K138" s="157"/>
    </row>
    <row r="139" spans="1:11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-1870.7867738446134</v>
      </c>
      <c r="E139" s="124">
        <f>+E109-E124</f>
        <v>-729.5329999999999</v>
      </c>
      <c r="F139" s="124">
        <f t="shared" si="3"/>
        <v>1141.2537738446135</v>
      </c>
      <c r="G139" s="124">
        <f t="shared" si="2"/>
        <v>-61.003947098644893</v>
      </c>
      <c r="H139" s="122"/>
      <c r="K139" s="157"/>
    </row>
    <row r="140" spans="1:11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K140" s="157"/>
    </row>
    <row r="141" spans="1:11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K141" s="157"/>
    </row>
    <row r="142" spans="1:11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6">IFERROR(F142/D142*100,0)</f>
        <v>0</v>
      </c>
      <c r="H142" s="122"/>
      <c r="K142" s="157"/>
    </row>
    <row r="143" spans="1:11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6"/>
        <v>0</v>
      </c>
      <c r="H143" s="122"/>
      <c r="K143" s="157"/>
    </row>
    <row r="144" spans="1:11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6"/>
        <v>0</v>
      </c>
      <c r="H144" s="122"/>
      <c r="K144" s="157"/>
    </row>
    <row r="145" spans="1:11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-1941.2500036596007</v>
      </c>
      <c r="E145" s="124">
        <f>+E115-E130</f>
        <v>-704.92536000000007</v>
      </c>
      <c r="F145" s="124">
        <f t="shared" si="3"/>
        <v>1236.3246436596005</v>
      </c>
      <c r="G145" s="124">
        <f t="shared" si="6"/>
        <v>-63.687038832139564</v>
      </c>
      <c r="H145" s="122"/>
      <c r="K145" s="157"/>
    </row>
    <row r="146" spans="1:11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6"/>
        <v>0</v>
      </c>
      <c r="H146" s="122"/>
      <c r="K146" s="157"/>
    </row>
    <row r="147" spans="1:11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7">+D117-D132</f>
        <v>60.874509392619231</v>
      </c>
      <c r="E147" s="124">
        <f t="shared" ref="E147:E148" si="8">+E117-E132</f>
        <v>-26.574000000000002</v>
      </c>
      <c r="F147" s="124">
        <f t="shared" si="3"/>
        <v>-87.448509392619229</v>
      </c>
      <c r="G147" s="124">
        <f t="shared" si="6"/>
        <v>-143.65373990713752</v>
      </c>
      <c r="H147" s="122"/>
      <c r="K147" s="157"/>
    </row>
    <row r="148" spans="1:11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9">+D118-D133</f>
        <v>-1.204160772559997</v>
      </c>
      <c r="E148" s="124">
        <f t="shared" si="8"/>
        <v>-2.0089898800000001</v>
      </c>
      <c r="F148" s="124">
        <f t="shared" si="3"/>
        <v>-0.80482910744000313</v>
      </c>
      <c r="G148" s="124">
        <f t="shared" si="6"/>
        <v>66.837346455736892</v>
      </c>
      <c r="H148" s="122"/>
      <c r="K148" s="157"/>
    </row>
    <row r="149" spans="1:11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6"/>
        <v>0</v>
      </c>
      <c r="H149" s="122"/>
      <c r="K149" s="157"/>
    </row>
    <row r="150" spans="1:11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6"/>
        <v>0</v>
      </c>
      <c r="H150" s="122"/>
      <c r="K150" s="157"/>
    </row>
    <row r="151" spans="1:11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6"/>
        <v>0</v>
      </c>
      <c r="H151" s="122"/>
      <c r="K151" s="157"/>
    </row>
    <row r="152" spans="1:11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0">+SUM(E152)-SUM(D152)</f>
        <v>0</v>
      </c>
      <c r="G152" s="120">
        <f t="shared" si="6"/>
        <v>0</v>
      </c>
      <c r="H152" s="122"/>
      <c r="K152" s="157"/>
    </row>
    <row r="153" spans="1:11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10.79288119492802</v>
      </c>
      <c r="E153" s="124">
        <f>+E123-E138</f>
        <v>3.975349880000028</v>
      </c>
      <c r="F153" s="124">
        <f t="shared" si="10"/>
        <v>-6.8175313149279919</v>
      </c>
      <c r="G153" s="124">
        <f t="shared" si="6"/>
        <v>-63.166926345226571</v>
      </c>
      <c r="H153" s="122"/>
      <c r="K153" s="157"/>
    </row>
    <row r="154" spans="1:11" s="153" customFormat="1" x14ac:dyDescent="0.25">
      <c r="A154" s="158" t="s">
        <v>217</v>
      </c>
      <c r="B154" s="163" t="s">
        <v>218</v>
      </c>
      <c r="C154" s="160" t="s">
        <v>21</v>
      </c>
      <c r="D154" s="124">
        <v>0</v>
      </c>
      <c r="E154" s="124">
        <v>0</v>
      </c>
      <c r="F154" s="124">
        <f t="shared" si="10"/>
        <v>0</v>
      </c>
      <c r="G154" s="124">
        <f t="shared" si="6"/>
        <v>0</v>
      </c>
      <c r="H154" s="122"/>
      <c r="K154" s="157"/>
    </row>
    <row r="155" spans="1:11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0"/>
        <v>0</v>
      </c>
      <c r="G155" s="124">
        <f t="shared" si="6"/>
        <v>0</v>
      </c>
      <c r="H155" s="122"/>
      <c r="K155" s="157"/>
    </row>
    <row r="156" spans="1:11" s="153" customFormat="1" x14ac:dyDescent="0.25">
      <c r="A156" s="158" t="s">
        <v>221</v>
      </c>
      <c r="B156" s="161" t="s">
        <v>222</v>
      </c>
      <c r="C156" s="160" t="s">
        <v>21</v>
      </c>
      <c r="D156" s="124">
        <v>0</v>
      </c>
      <c r="E156" s="124">
        <v>0</v>
      </c>
      <c r="F156" s="124">
        <f t="shared" si="10"/>
        <v>0</v>
      </c>
      <c r="G156" s="124">
        <f t="shared" si="6"/>
        <v>0</v>
      </c>
      <c r="H156" s="122"/>
      <c r="K156" s="157"/>
    </row>
    <row r="157" spans="1:11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0"/>
        <v>0</v>
      </c>
      <c r="G157" s="124">
        <f t="shared" si="6"/>
        <v>0</v>
      </c>
      <c r="H157" s="122"/>
      <c r="K157" s="157"/>
    </row>
    <row r="158" spans="1:11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0</v>
      </c>
      <c r="E158" s="130">
        <f>+E154-E155-E156-E157</f>
        <v>0</v>
      </c>
      <c r="F158" s="130">
        <f t="shared" si="10"/>
        <v>0</v>
      </c>
      <c r="G158" s="130">
        <f t="shared" si="6"/>
        <v>0</v>
      </c>
      <c r="H158" s="131"/>
      <c r="K158" s="157"/>
    </row>
    <row r="159" spans="1:11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K159" s="157"/>
    </row>
    <row r="160" spans="1:11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-297.86333839253263</v>
      </c>
      <c r="E160" s="124">
        <f>E109+E105+E69</f>
        <v>-171.18696177999982</v>
      </c>
      <c r="F160" s="124">
        <f t="shared" si="10"/>
        <v>126.67637661253281</v>
      </c>
      <c r="G160" s="124">
        <f t="shared" ref="G160:G165" si="11">IFERROR(F160/D160*100,0)</f>
        <v>-42.528354545464452</v>
      </c>
      <c r="H160" s="122"/>
      <c r="K160" s="157"/>
    </row>
    <row r="161" spans="1:11" s="153" customFormat="1" x14ac:dyDescent="0.25">
      <c r="A161" s="158" t="s">
        <v>231</v>
      </c>
      <c r="B161" s="161" t="s">
        <v>232</v>
      </c>
      <c r="C161" s="160" t="s">
        <v>21</v>
      </c>
      <c r="D161" s="124">
        <v>11091.061040290002</v>
      </c>
      <c r="E161" s="124">
        <v>10302.445470860002</v>
      </c>
      <c r="F161" s="124">
        <f t="shared" si="10"/>
        <v>-788.6155694299996</v>
      </c>
      <c r="G161" s="124">
        <f t="shared" si="11"/>
        <v>-7.1103708343613929</v>
      </c>
      <c r="H161" s="122"/>
      <c r="K161" s="157"/>
    </row>
    <row r="162" spans="1:11" s="153" customFormat="1" x14ac:dyDescent="0.25">
      <c r="A162" s="158" t="s">
        <v>233</v>
      </c>
      <c r="B162" s="164" t="s">
        <v>234</v>
      </c>
      <c r="C162" s="160" t="s">
        <v>21</v>
      </c>
      <c r="D162" s="124">
        <v>7515.1527622600033</v>
      </c>
      <c r="E162" s="124">
        <v>7046.847661650002</v>
      </c>
      <c r="F162" s="124">
        <f t="shared" si="10"/>
        <v>-468.30510061000132</v>
      </c>
      <c r="G162" s="124">
        <f t="shared" si="11"/>
        <v>-6.2314781272545909</v>
      </c>
      <c r="H162" s="122"/>
      <c r="K162" s="157"/>
    </row>
    <row r="163" spans="1:11" s="153" customFormat="1" x14ac:dyDescent="0.25">
      <c r="A163" s="158" t="s">
        <v>235</v>
      </c>
      <c r="B163" s="161" t="s">
        <v>236</v>
      </c>
      <c r="C163" s="160" t="s">
        <v>21</v>
      </c>
      <c r="D163" s="124">
        <v>13144.579623650003</v>
      </c>
      <c r="E163" s="124">
        <v>10402.126702660002</v>
      </c>
      <c r="F163" s="124">
        <f t="shared" si="10"/>
        <v>-2742.4529209900011</v>
      </c>
      <c r="G163" s="124">
        <f t="shared" si="11"/>
        <v>-20.863755247491692</v>
      </c>
      <c r="H163" s="122"/>
      <c r="K163" s="157"/>
    </row>
    <row r="164" spans="1:11" s="153" customFormat="1" x14ac:dyDescent="0.25">
      <c r="A164" s="167" t="s">
        <v>237</v>
      </c>
      <c r="B164" s="164" t="s">
        <v>238</v>
      </c>
      <c r="C164" s="160" t="s">
        <v>21</v>
      </c>
      <c r="D164" s="127">
        <v>329.88902020000205</v>
      </c>
      <c r="E164" s="127">
        <v>6709.5898090800019</v>
      </c>
      <c r="F164" s="127">
        <f t="shared" si="10"/>
        <v>6379.7007888799999</v>
      </c>
      <c r="G164" s="127">
        <f t="shared" si="11"/>
        <v>1933.8930362132619</v>
      </c>
      <c r="H164" s="128"/>
      <c r="K164" s="157"/>
    </row>
    <row r="165" spans="1:11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-44.129565238162037</v>
      </c>
      <c r="E165" s="130">
        <f>E163/E160</f>
        <v>-60.764713588574871</v>
      </c>
      <c r="F165" s="130">
        <f t="shared" si="10"/>
        <v>-16.635148350412834</v>
      </c>
      <c r="G165" s="130">
        <f t="shared" si="11"/>
        <v>37.696152818716676</v>
      </c>
      <c r="H165" s="131"/>
      <c r="K165" s="157"/>
    </row>
    <row r="166" spans="1:11" s="153" customFormat="1" ht="19.5" thickBot="1" x14ac:dyDescent="0.3">
      <c r="A166" s="321" t="s">
        <v>241</v>
      </c>
      <c r="B166" s="322"/>
      <c r="C166" s="322"/>
      <c r="D166" s="322"/>
      <c r="E166" s="322"/>
      <c r="F166" s="322"/>
      <c r="G166" s="322"/>
      <c r="H166" s="323"/>
      <c r="K166" s="157"/>
    </row>
    <row r="167" spans="1:11" s="153" customFormat="1" x14ac:dyDescent="0.25">
      <c r="A167" s="174" t="s">
        <v>242</v>
      </c>
      <c r="B167" s="175" t="s">
        <v>243</v>
      </c>
      <c r="C167" s="160" t="s">
        <v>21</v>
      </c>
      <c r="D167" s="116">
        <v>4855.9642001668362</v>
      </c>
      <c r="E167" s="116">
        <v>1622.5567752399998</v>
      </c>
      <c r="F167" s="132">
        <f t="shared" si="10"/>
        <v>-3233.4074249268365</v>
      </c>
      <c r="G167" s="132">
        <f t="shared" ref="G167:G230" si="12">IFERROR(F167/D167*100,0)</f>
        <v>-66.586311011430979</v>
      </c>
      <c r="H167" s="133"/>
      <c r="K167" s="157"/>
    </row>
    <row r="168" spans="1:11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0"/>
        <v>0</v>
      </c>
      <c r="G168" s="121">
        <f t="shared" si="12"/>
        <v>0</v>
      </c>
      <c r="H168" s="122"/>
      <c r="K168" s="157"/>
    </row>
    <row r="169" spans="1:11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0"/>
        <v>0</v>
      </c>
      <c r="G169" s="121">
        <f t="shared" si="12"/>
        <v>0</v>
      </c>
      <c r="H169" s="122"/>
      <c r="K169" s="157"/>
    </row>
    <row r="170" spans="1:11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0"/>
        <v>0</v>
      </c>
      <c r="G170" s="121">
        <f t="shared" si="12"/>
        <v>0</v>
      </c>
      <c r="H170" s="122"/>
      <c r="K170" s="157"/>
    </row>
    <row r="171" spans="1:11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0"/>
        <v>0</v>
      </c>
      <c r="G171" s="121">
        <f t="shared" si="12"/>
        <v>0</v>
      </c>
      <c r="H171" s="122"/>
      <c r="K171" s="157"/>
    </row>
    <row r="172" spans="1:11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0"/>
        <v>0</v>
      </c>
      <c r="G172" s="121">
        <f t="shared" si="12"/>
        <v>0</v>
      </c>
      <c r="H172" s="122"/>
      <c r="K172" s="157"/>
    </row>
    <row r="173" spans="1:11" s="153" customFormat="1" x14ac:dyDescent="0.25">
      <c r="A173" s="158" t="s">
        <v>249</v>
      </c>
      <c r="B173" s="159" t="s">
        <v>33</v>
      </c>
      <c r="C173" s="160" t="s">
        <v>21</v>
      </c>
      <c r="D173" s="124">
        <v>4612.3146597893119</v>
      </c>
      <c r="E173" s="124">
        <v>1524.63620322</v>
      </c>
      <c r="F173" s="124">
        <f t="shared" si="10"/>
        <v>-3087.6784565693119</v>
      </c>
      <c r="G173" s="124">
        <f t="shared" si="12"/>
        <v>-66.944228317465999</v>
      </c>
      <c r="H173" s="122"/>
      <c r="K173" s="157"/>
    </row>
    <row r="174" spans="1:11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0"/>
        <v>0</v>
      </c>
      <c r="G174" s="121">
        <f t="shared" si="12"/>
        <v>0</v>
      </c>
      <c r="H174" s="122"/>
      <c r="K174" s="157"/>
    </row>
    <row r="175" spans="1:11" s="153" customFormat="1" x14ac:dyDescent="0.25">
      <c r="A175" s="158" t="s">
        <v>251</v>
      </c>
      <c r="B175" s="159" t="s">
        <v>37</v>
      </c>
      <c r="C175" s="160" t="s">
        <v>21</v>
      </c>
      <c r="D175" s="124">
        <v>147.792</v>
      </c>
      <c r="E175" s="124">
        <v>52.078631009999995</v>
      </c>
      <c r="F175" s="124">
        <f t="shared" si="10"/>
        <v>-95.713368990000006</v>
      </c>
      <c r="G175" s="124">
        <f t="shared" si="12"/>
        <v>-64.762212426924322</v>
      </c>
      <c r="H175" s="122"/>
      <c r="K175" s="157"/>
    </row>
    <row r="176" spans="1:11" s="153" customFormat="1" x14ac:dyDescent="0.25">
      <c r="A176" s="158" t="s">
        <v>252</v>
      </c>
      <c r="B176" s="159" t="s">
        <v>39</v>
      </c>
      <c r="C176" s="160" t="s">
        <v>21</v>
      </c>
      <c r="D176" s="124">
        <v>19.2</v>
      </c>
      <c r="E176" s="124">
        <v>8.1099652000000013</v>
      </c>
      <c r="F176" s="124">
        <f t="shared" si="10"/>
        <v>-11.090034799999998</v>
      </c>
      <c r="G176" s="124">
        <f t="shared" si="12"/>
        <v>-57.760597916666654</v>
      </c>
      <c r="H176" s="122"/>
      <c r="K176" s="157"/>
    </row>
    <row r="177" spans="1:11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0"/>
        <v>0</v>
      </c>
      <c r="G177" s="121">
        <f t="shared" si="12"/>
        <v>0</v>
      </c>
      <c r="H177" s="122"/>
      <c r="K177" s="157"/>
    </row>
    <row r="178" spans="1:11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0"/>
        <v>0</v>
      </c>
      <c r="G178" s="121">
        <f t="shared" si="12"/>
        <v>0</v>
      </c>
      <c r="H178" s="122"/>
      <c r="K178" s="157"/>
    </row>
    <row r="179" spans="1:11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0"/>
        <v>0</v>
      </c>
      <c r="G179" s="121">
        <f t="shared" si="12"/>
        <v>0</v>
      </c>
      <c r="H179" s="122"/>
      <c r="K179" s="157"/>
    </row>
    <row r="180" spans="1:11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0"/>
        <v>0</v>
      </c>
      <c r="G180" s="121">
        <f t="shared" si="12"/>
        <v>0</v>
      </c>
      <c r="H180" s="122"/>
      <c r="K180" s="157"/>
    </row>
    <row r="181" spans="1:11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0"/>
        <v>0</v>
      </c>
      <c r="G181" s="121">
        <f t="shared" si="12"/>
        <v>0</v>
      </c>
      <c r="H181" s="122"/>
      <c r="K181" s="157"/>
    </row>
    <row r="182" spans="1:11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0"/>
        <v>0</v>
      </c>
      <c r="G182" s="121">
        <f t="shared" si="12"/>
        <v>0</v>
      </c>
      <c r="H182" s="122"/>
      <c r="K182" s="157"/>
    </row>
    <row r="183" spans="1:11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0"/>
        <v>0</v>
      </c>
      <c r="G183" s="121">
        <f t="shared" si="12"/>
        <v>0</v>
      </c>
      <c r="H183" s="122"/>
      <c r="K183" s="157"/>
    </row>
    <row r="184" spans="1:11" s="153" customFormat="1" x14ac:dyDescent="0.25">
      <c r="A184" s="158" t="s">
        <v>263</v>
      </c>
      <c r="B184" s="159" t="s">
        <v>49</v>
      </c>
      <c r="C184" s="160" t="s">
        <v>21</v>
      </c>
      <c r="D184" s="124">
        <v>76.657540377524199</v>
      </c>
      <c r="E184" s="124">
        <v>37.731975809999852</v>
      </c>
      <c r="F184" s="124">
        <f t="shared" si="10"/>
        <v>-38.925564567524347</v>
      </c>
      <c r="G184" s="124">
        <f t="shared" si="12"/>
        <v>-50.778520124469352</v>
      </c>
      <c r="H184" s="122"/>
      <c r="K184" s="157"/>
    </row>
    <row r="185" spans="1:11" s="153" customFormat="1" x14ac:dyDescent="0.25">
      <c r="A185" s="158" t="s">
        <v>264</v>
      </c>
      <c r="B185" s="163" t="s">
        <v>265</v>
      </c>
      <c r="C185" s="160" t="s">
        <v>21</v>
      </c>
      <c r="D185" s="124">
        <v>6646.7922583108138</v>
      </c>
      <c r="E185" s="124">
        <v>2237.781726015261</v>
      </c>
      <c r="F185" s="124">
        <f t="shared" si="10"/>
        <v>-4409.0105322955533</v>
      </c>
      <c r="G185" s="124">
        <f t="shared" si="12"/>
        <v>-66.332907076834687</v>
      </c>
      <c r="H185" s="122"/>
      <c r="K185" s="157"/>
    </row>
    <row r="186" spans="1:11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2.6269027899999999</v>
      </c>
      <c r="F186" s="211">
        <f t="shared" si="10"/>
        <v>2.6269027899999999</v>
      </c>
      <c r="G186" s="211">
        <f t="shared" si="12"/>
        <v>0</v>
      </c>
      <c r="H186" s="122"/>
      <c r="K186" s="157"/>
    </row>
    <row r="187" spans="1:11" s="153" customFormat="1" x14ac:dyDescent="0.25">
      <c r="A187" s="158" t="s">
        <v>268</v>
      </c>
      <c r="B187" s="161" t="s">
        <v>269</v>
      </c>
      <c r="C187" s="160" t="s">
        <v>21</v>
      </c>
      <c r="D187" s="124">
        <v>1028.7271237582356</v>
      </c>
      <c r="E187" s="124">
        <v>421.3608749500001</v>
      </c>
      <c r="F187" s="124">
        <f t="shared" si="10"/>
        <v>-607.36624880823547</v>
      </c>
      <c r="G187" s="124">
        <f t="shared" si="12"/>
        <v>-59.040559423508945</v>
      </c>
      <c r="H187" s="122"/>
      <c r="K187" s="157"/>
    </row>
    <row r="188" spans="1:11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0"/>
        <v>0</v>
      </c>
      <c r="G188" s="124">
        <f t="shared" si="12"/>
        <v>0</v>
      </c>
      <c r="H188" s="122"/>
      <c r="K188" s="157"/>
    </row>
    <row r="189" spans="1:11" s="153" customFormat="1" x14ac:dyDescent="0.25">
      <c r="A189" s="158" t="s">
        <v>272</v>
      </c>
      <c r="B189" s="164" t="s">
        <v>273</v>
      </c>
      <c r="C189" s="160" t="s">
        <v>21</v>
      </c>
      <c r="D189" s="124">
        <v>35.424402624000003</v>
      </c>
      <c r="E189" s="124">
        <v>16.114498130000001</v>
      </c>
      <c r="F189" s="124">
        <f t="shared" si="10"/>
        <v>-19.309904494000001</v>
      </c>
      <c r="G189" s="124">
        <f t="shared" si="12"/>
        <v>-54.510176781125331</v>
      </c>
      <c r="H189" s="122"/>
      <c r="K189" s="157"/>
    </row>
    <row r="190" spans="1:11" s="153" customFormat="1" x14ac:dyDescent="0.25">
      <c r="A190" s="158" t="s">
        <v>274</v>
      </c>
      <c r="B190" s="164" t="s">
        <v>275</v>
      </c>
      <c r="C190" s="160" t="s">
        <v>21</v>
      </c>
      <c r="D190" s="124">
        <v>993.30272113423553</v>
      </c>
      <c r="E190" s="124">
        <v>405.24637682000008</v>
      </c>
      <c r="F190" s="124">
        <f t="shared" si="10"/>
        <v>-588.0563443142355</v>
      </c>
      <c r="G190" s="124">
        <f t="shared" si="12"/>
        <v>-59.202127589335909</v>
      </c>
      <c r="H190" s="122"/>
      <c r="K190" s="157"/>
    </row>
    <row r="191" spans="1:11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1164.90394429</v>
      </c>
      <c r="E191" s="124">
        <v>300.81928803</v>
      </c>
      <c r="F191" s="124">
        <f t="shared" si="10"/>
        <v>-864.08465625999997</v>
      </c>
      <c r="G191" s="124">
        <f t="shared" si="12"/>
        <v>-74.176472703648784</v>
      </c>
      <c r="H191" s="122"/>
      <c r="K191" s="157"/>
    </row>
    <row r="192" spans="1:11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742.51503598139993</v>
      </c>
      <c r="E192" s="124">
        <v>430.24885214</v>
      </c>
      <c r="F192" s="124">
        <f t="shared" si="10"/>
        <v>-312.26618384139994</v>
      </c>
      <c r="G192" s="124">
        <f t="shared" si="12"/>
        <v>-42.055200057823775</v>
      </c>
      <c r="H192" s="122"/>
      <c r="K192" s="157"/>
    </row>
    <row r="193" spans="1:11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0"/>
        <v>0</v>
      </c>
      <c r="G193" s="120">
        <f t="shared" si="12"/>
        <v>0</v>
      </c>
      <c r="H193" s="122"/>
      <c r="K193" s="157"/>
    </row>
    <row r="194" spans="1:11" s="153" customFormat="1" x14ac:dyDescent="0.25">
      <c r="A194" s="158" t="s">
        <v>282</v>
      </c>
      <c r="B194" s="161" t="s">
        <v>283</v>
      </c>
      <c r="C194" s="160" t="s">
        <v>21</v>
      </c>
      <c r="D194" s="124">
        <v>1080.489937194581</v>
      </c>
      <c r="E194" s="124">
        <v>244.29782173000001</v>
      </c>
      <c r="F194" s="124">
        <f t="shared" si="10"/>
        <v>-836.19211546458098</v>
      </c>
      <c r="G194" s="124">
        <f t="shared" si="12"/>
        <v>-77.390088207179161</v>
      </c>
      <c r="H194" s="122"/>
      <c r="K194" s="157"/>
    </row>
    <row r="195" spans="1:11" s="153" customFormat="1" x14ac:dyDescent="0.25">
      <c r="A195" s="158" t="s">
        <v>284</v>
      </c>
      <c r="B195" s="161" t="s">
        <v>285</v>
      </c>
      <c r="C195" s="160" t="s">
        <v>21</v>
      </c>
      <c r="D195" s="124">
        <v>304.85500190354202</v>
      </c>
      <c r="E195" s="124">
        <v>79.970369759999983</v>
      </c>
      <c r="F195" s="124">
        <f t="shared" si="10"/>
        <v>-224.88463214354204</v>
      </c>
      <c r="G195" s="124">
        <f t="shared" si="12"/>
        <v>-73.767735723324918</v>
      </c>
      <c r="H195" s="122"/>
      <c r="K195" s="157"/>
    </row>
    <row r="196" spans="1:11" s="153" customFormat="1" x14ac:dyDescent="0.25">
      <c r="A196" s="158" t="s">
        <v>286</v>
      </c>
      <c r="B196" s="161" t="s">
        <v>287</v>
      </c>
      <c r="C196" s="160" t="s">
        <v>21</v>
      </c>
      <c r="D196" s="124">
        <v>182.3658413436433</v>
      </c>
      <c r="E196" s="124">
        <v>56.126855240000005</v>
      </c>
      <c r="F196" s="124">
        <f t="shared" si="10"/>
        <v>-126.2389861036433</v>
      </c>
      <c r="G196" s="124">
        <f t="shared" si="12"/>
        <v>-69.222934061298972</v>
      </c>
      <c r="H196" s="122"/>
      <c r="K196" s="157"/>
    </row>
    <row r="197" spans="1:11" s="153" customFormat="1" x14ac:dyDescent="0.25">
      <c r="A197" s="158" t="s">
        <v>288</v>
      </c>
      <c r="B197" s="164" t="s">
        <v>289</v>
      </c>
      <c r="C197" s="160" t="s">
        <v>21</v>
      </c>
      <c r="D197" s="124">
        <v>14.81368218557787</v>
      </c>
      <c r="E197" s="124">
        <v>0</v>
      </c>
      <c r="F197" s="124">
        <f t="shared" si="10"/>
        <v>-14.81368218557787</v>
      </c>
      <c r="G197" s="124">
        <f t="shared" si="12"/>
        <v>-100</v>
      </c>
      <c r="H197" s="122"/>
      <c r="K197" s="157"/>
    </row>
    <row r="198" spans="1:11" s="153" customFormat="1" x14ac:dyDescent="0.25">
      <c r="A198" s="158" t="s">
        <v>290</v>
      </c>
      <c r="B198" s="161" t="s">
        <v>291</v>
      </c>
      <c r="C198" s="160" t="s">
        <v>21</v>
      </c>
      <c r="D198" s="124">
        <v>241.83554897319999</v>
      </c>
      <c r="E198" s="124">
        <v>55.197283150000004</v>
      </c>
      <c r="F198" s="124">
        <f t="shared" si="10"/>
        <v>-186.63826582319999</v>
      </c>
      <c r="G198" s="124">
        <f t="shared" si="12"/>
        <v>-77.175695060399534</v>
      </c>
      <c r="H198" s="122"/>
      <c r="K198" s="157"/>
    </row>
    <row r="199" spans="1:11" s="153" customFormat="1" x14ac:dyDescent="0.25">
      <c r="A199" s="158" t="s">
        <v>292</v>
      </c>
      <c r="B199" s="161" t="s">
        <v>293</v>
      </c>
      <c r="C199" s="160" t="s">
        <v>21</v>
      </c>
      <c r="D199" s="124">
        <v>81.59644959512319</v>
      </c>
      <c r="E199" s="124">
        <v>2.82296017</v>
      </c>
      <c r="F199" s="124">
        <f t="shared" si="10"/>
        <v>-78.773489425123188</v>
      </c>
      <c r="G199" s="124">
        <f t="shared" si="12"/>
        <v>-96.540339458386526</v>
      </c>
      <c r="H199" s="122"/>
      <c r="K199" s="157"/>
    </row>
    <row r="200" spans="1:11" s="153" customFormat="1" x14ac:dyDescent="0.25">
      <c r="A200" s="158" t="s">
        <v>294</v>
      </c>
      <c r="B200" s="161" t="s">
        <v>295</v>
      </c>
      <c r="C200" s="160" t="s">
        <v>21</v>
      </c>
      <c r="D200" s="124">
        <v>17.396107154585597</v>
      </c>
      <c r="E200" s="124">
        <v>4.1464359399999999</v>
      </c>
      <c r="F200" s="124">
        <f t="shared" si="10"/>
        <v>-13.249671214585597</v>
      </c>
      <c r="G200" s="124">
        <f t="shared" si="12"/>
        <v>-76.164575768855258</v>
      </c>
      <c r="H200" s="122"/>
      <c r="K200" s="157"/>
    </row>
    <row r="201" spans="1:11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1583.8039592667269</v>
      </c>
      <c r="E201" s="124">
        <v>528.48303127999998</v>
      </c>
      <c r="F201" s="124">
        <f t="shared" si="10"/>
        <v>-1055.3209279867269</v>
      </c>
      <c r="G201" s="124">
        <f t="shared" si="12"/>
        <v>-66.632042546182404</v>
      </c>
      <c r="H201" s="122"/>
      <c r="K201" s="157"/>
    </row>
    <row r="202" spans="1:11" s="153" customFormat="1" x14ac:dyDescent="0.25">
      <c r="A202" s="158" t="s">
        <v>298</v>
      </c>
      <c r="B202" s="161" t="s">
        <v>299</v>
      </c>
      <c r="C202" s="160" t="s">
        <v>21</v>
      </c>
      <c r="D202" s="124">
        <v>218.30330884977616</v>
      </c>
      <c r="E202" s="124">
        <v>111.68105083526109</v>
      </c>
      <c r="F202" s="124">
        <f t="shared" si="10"/>
        <v>-106.62225801451507</v>
      </c>
      <c r="G202" s="124">
        <f t="shared" si="12"/>
        <v>-48.841338491981539</v>
      </c>
      <c r="H202" s="122"/>
      <c r="K202" s="157"/>
    </row>
    <row r="203" spans="1:11" s="153" customFormat="1" x14ac:dyDescent="0.25">
      <c r="A203" s="158" t="s">
        <v>300</v>
      </c>
      <c r="B203" s="163" t="s">
        <v>301</v>
      </c>
      <c r="C203" s="160" t="s">
        <v>21</v>
      </c>
      <c r="D203" s="124">
        <v>0.42888720000000002</v>
      </c>
      <c r="E203" s="124">
        <v>0.55256159000000005</v>
      </c>
      <c r="F203" s="124">
        <f t="shared" si="10"/>
        <v>0.12367439000000002</v>
      </c>
      <c r="G203" s="124">
        <f t="shared" si="12"/>
        <v>28.836111219919836</v>
      </c>
      <c r="H203" s="122"/>
      <c r="K203" s="157"/>
    </row>
    <row r="204" spans="1:11" s="153" customFormat="1" x14ac:dyDescent="0.25">
      <c r="A204" s="158" t="s">
        <v>302</v>
      </c>
      <c r="B204" s="161" t="s">
        <v>303</v>
      </c>
      <c r="C204" s="160" t="s">
        <v>21</v>
      </c>
      <c r="D204" s="124">
        <v>0.42888720000000002</v>
      </c>
      <c r="E204" s="124">
        <v>0.55256159000000005</v>
      </c>
      <c r="F204" s="124">
        <f t="shared" si="10"/>
        <v>0.12367439000000002</v>
      </c>
      <c r="G204" s="124">
        <f t="shared" si="12"/>
        <v>28.836111219919836</v>
      </c>
      <c r="H204" s="122"/>
      <c r="K204" s="157"/>
    </row>
    <row r="205" spans="1:11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0"/>
        <v>0</v>
      </c>
      <c r="G205" s="120">
        <f t="shared" si="12"/>
        <v>0</v>
      </c>
      <c r="H205" s="122"/>
      <c r="K205" s="157"/>
    </row>
    <row r="206" spans="1:11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0"/>
        <v>0</v>
      </c>
      <c r="G206" s="120">
        <f t="shared" si="12"/>
        <v>0</v>
      </c>
      <c r="H206" s="122"/>
      <c r="K206" s="157"/>
    </row>
    <row r="207" spans="1:11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0"/>
        <v>0</v>
      </c>
      <c r="G207" s="120">
        <f t="shared" si="12"/>
        <v>0</v>
      </c>
      <c r="H207" s="122"/>
      <c r="K207" s="157"/>
    </row>
    <row r="208" spans="1:11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0"/>
        <v>0</v>
      </c>
      <c r="G208" s="120">
        <f t="shared" si="12"/>
        <v>0</v>
      </c>
      <c r="H208" s="122"/>
      <c r="K208" s="157"/>
    </row>
    <row r="209" spans="1:11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0"/>
        <v>0</v>
      </c>
      <c r="G209" s="124">
        <f t="shared" si="12"/>
        <v>0</v>
      </c>
      <c r="H209" s="122"/>
      <c r="K209" s="157"/>
    </row>
    <row r="210" spans="1:11" s="153" customFormat="1" x14ac:dyDescent="0.25">
      <c r="A210" s="158" t="s">
        <v>314</v>
      </c>
      <c r="B210" s="163" t="s">
        <v>315</v>
      </c>
      <c r="C210" s="160" t="s">
        <v>21</v>
      </c>
      <c r="D210" s="124">
        <v>284.53853568</v>
      </c>
      <c r="E210" s="124">
        <v>44.454614930100377</v>
      </c>
      <c r="F210" s="124">
        <f t="shared" si="10"/>
        <v>-240.08392074989962</v>
      </c>
      <c r="G210" s="124">
        <f t="shared" si="12"/>
        <v>-84.376592497792529</v>
      </c>
      <c r="H210" s="122"/>
      <c r="K210" s="157"/>
    </row>
    <row r="211" spans="1:11" s="153" customFormat="1" x14ac:dyDescent="0.25">
      <c r="A211" s="158" t="s">
        <v>316</v>
      </c>
      <c r="B211" s="161" t="s">
        <v>317</v>
      </c>
      <c r="C211" s="160" t="s">
        <v>21</v>
      </c>
      <c r="D211" s="124">
        <v>260.04954888806049</v>
      </c>
      <c r="E211" s="124">
        <v>36.710130539999994</v>
      </c>
      <c r="F211" s="124">
        <f t="shared" si="10"/>
        <v>-223.33941834806049</v>
      </c>
      <c r="G211" s="124">
        <f t="shared" si="12"/>
        <v>-85.883409259132364</v>
      </c>
      <c r="H211" s="122"/>
      <c r="K211" s="157"/>
    </row>
    <row r="212" spans="1:11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0"/>
        <v>0</v>
      </c>
      <c r="G212" s="124">
        <f t="shared" si="12"/>
        <v>0</v>
      </c>
      <c r="H212" s="122"/>
      <c r="K212" s="157"/>
    </row>
    <row r="213" spans="1:11" s="153" customFormat="1" x14ac:dyDescent="0.25">
      <c r="A213" s="158" t="s">
        <v>320</v>
      </c>
      <c r="B213" s="164" t="s">
        <v>321</v>
      </c>
      <c r="C213" s="160" t="s">
        <v>21</v>
      </c>
      <c r="D213" s="124">
        <v>143.79498960922126</v>
      </c>
      <c r="E213" s="124">
        <v>1.4628960600000001</v>
      </c>
      <c r="F213" s="124">
        <f t="shared" si="10"/>
        <v>-142.33209354922127</v>
      </c>
      <c r="G213" s="124">
        <f t="shared" si="12"/>
        <v>-98.982651576403626</v>
      </c>
      <c r="H213" s="122"/>
      <c r="K213" s="157"/>
    </row>
    <row r="214" spans="1:11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0"/>
        <v>0</v>
      </c>
      <c r="G214" s="124">
        <f t="shared" si="12"/>
        <v>0</v>
      </c>
      <c r="H214" s="122"/>
      <c r="K214" s="157"/>
    </row>
    <row r="215" spans="1:11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0"/>
        <v>0</v>
      </c>
      <c r="G215" s="124">
        <f t="shared" si="12"/>
        <v>0</v>
      </c>
      <c r="H215" s="122"/>
      <c r="K215" s="157"/>
    </row>
    <row r="216" spans="1:11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3">+SUM(E216)-SUM(D216)</f>
        <v>0</v>
      </c>
      <c r="G216" s="124">
        <f t="shared" si="12"/>
        <v>0</v>
      </c>
      <c r="H216" s="122"/>
      <c r="K216" s="157"/>
    </row>
    <row r="217" spans="1:11" s="153" customFormat="1" x14ac:dyDescent="0.25">
      <c r="A217" s="158" t="s">
        <v>328</v>
      </c>
      <c r="B217" s="164" t="s">
        <v>329</v>
      </c>
      <c r="C217" s="160" t="s">
        <v>21</v>
      </c>
      <c r="D217" s="124">
        <v>116.25455927883924</v>
      </c>
      <c r="E217" s="124">
        <v>35.247234479999996</v>
      </c>
      <c r="F217" s="124">
        <f t="shared" si="13"/>
        <v>-81.00732479883925</v>
      </c>
      <c r="G217" s="124">
        <f t="shared" si="12"/>
        <v>-69.680987396409392</v>
      </c>
      <c r="H217" s="122"/>
      <c r="K217" s="157"/>
    </row>
    <row r="218" spans="1:11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3"/>
        <v>0</v>
      </c>
      <c r="G218" s="124">
        <f t="shared" si="12"/>
        <v>0</v>
      </c>
      <c r="H218" s="122"/>
      <c r="K218" s="157"/>
    </row>
    <row r="219" spans="1:11" s="153" customFormat="1" x14ac:dyDescent="0.25">
      <c r="A219" s="158" t="s">
        <v>332</v>
      </c>
      <c r="B219" s="161" t="s">
        <v>333</v>
      </c>
      <c r="C219" s="160" t="s">
        <v>21</v>
      </c>
      <c r="D219" s="124">
        <v>24.488986791939539</v>
      </c>
      <c r="E219" s="124">
        <v>7.7444843901003813</v>
      </c>
      <c r="F219" s="124">
        <f t="shared" si="13"/>
        <v>-16.744502401839156</v>
      </c>
      <c r="G219" s="124">
        <f t="shared" si="12"/>
        <v>-68.375643892913317</v>
      </c>
      <c r="H219" s="122"/>
      <c r="K219" s="157"/>
    </row>
    <row r="220" spans="1:11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2"/>
        <v>0</v>
      </c>
      <c r="H220" s="122"/>
      <c r="K220" s="157"/>
    </row>
    <row r="221" spans="1:11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17.973720876798687</v>
      </c>
      <c r="E221" s="124">
        <v>4.7846836599999998</v>
      </c>
      <c r="F221" s="124">
        <f t="shared" si="13"/>
        <v>-13.189037216798688</v>
      </c>
      <c r="G221" s="124">
        <f t="shared" si="12"/>
        <v>-73.379559564784984</v>
      </c>
      <c r="H221" s="122"/>
      <c r="K221" s="157"/>
    </row>
    <row r="222" spans="1:11" s="153" customFormat="1" x14ac:dyDescent="0.25">
      <c r="A222" s="158" t="s">
        <v>337</v>
      </c>
      <c r="B222" s="163" t="s">
        <v>338</v>
      </c>
      <c r="C222" s="160" t="s">
        <v>21</v>
      </c>
      <c r="D222" s="124">
        <v>9567.7260487700005</v>
      </c>
      <c r="E222" s="124">
        <v>574.69604711000022</v>
      </c>
      <c r="F222" s="124">
        <f t="shared" si="13"/>
        <v>-8993.0300016599995</v>
      </c>
      <c r="G222" s="124">
        <f t="shared" si="12"/>
        <v>-93.993389399105112</v>
      </c>
      <c r="H222" s="122"/>
      <c r="K222" s="157"/>
    </row>
    <row r="223" spans="1:11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1.018179E-2</v>
      </c>
      <c r="F223" s="124">
        <f t="shared" si="13"/>
        <v>1.018179E-2</v>
      </c>
      <c r="G223" s="124">
        <f t="shared" si="12"/>
        <v>0</v>
      </c>
      <c r="H223" s="122"/>
      <c r="K223" s="157"/>
    </row>
    <row r="224" spans="1:11" s="153" customFormat="1" x14ac:dyDescent="0.25">
      <c r="A224" s="158" t="s">
        <v>341</v>
      </c>
      <c r="B224" s="161" t="s">
        <v>342</v>
      </c>
      <c r="C224" s="160" t="s">
        <v>21</v>
      </c>
      <c r="D224" s="124">
        <v>9567.7260487700005</v>
      </c>
      <c r="E224" s="124">
        <v>571.47332267000013</v>
      </c>
      <c r="F224" s="124">
        <f t="shared" si="13"/>
        <v>-8996.2527260999996</v>
      </c>
      <c r="G224" s="124">
        <f t="shared" si="12"/>
        <v>-94.027072684177995</v>
      </c>
      <c r="H224" s="122"/>
      <c r="K224" s="157"/>
    </row>
    <row r="225" spans="1:11" s="153" customFormat="1" x14ac:dyDescent="0.25">
      <c r="A225" s="158" t="s">
        <v>343</v>
      </c>
      <c r="B225" s="164" t="s">
        <v>344</v>
      </c>
      <c r="C225" s="160" t="s">
        <v>21</v>
      </c>
      <c r="D225" s="124">
        <v>1977.6847744000015</v>
      </c>
      <c r="E225" s="124">
        <v>152.44787367999999</v>
      </c>
      <c r="F225" s="124">
        <f t="shared" si="13"/>
        <v>-1825.2369007200016</v>
      </c>
      <c r="G225" s="124">
        <f t="shared" si="12"/>
        <v>-92.291598961909884</v>
      </c>
      <c r="H225" s="122"/>
      <c r="K225" s="157"/>
    </row>
    <row r="226" spans="1:11" s="153" customFormat="1" x14ac:dyDescent="0.25">
      <c r="A226" s="158" t="s">
        <v>345</v>
      </c>
      <c r="B226" s="164" t="s">
        <v>346</v>
      </c>
      <c r="C226" s="160" t="s">
        <v>21</v>
      </c>
      <c r="D226" s="124">
        <v>96.805789079999997</v>
      </c>
      <c r="E226" s="124">
        <v>0</v>
      </c>
      <c r="F226" s="124">
        <f t="shared" si="13"/>
        <v>-96.805789079999997</v>
      </c>
      <c r="G226" s="124">
        <f t="shared" si="12"/>
        <v>-100</v>
      </c>
      <c r="H226" s="122"/>
      <c r="K226" s="157"/>
    </row>
    <row r="227" spans="1:11" s="153" customFormat="1" x14ac:dyDescent="0.25">
      <c r="A227" s="158" t="s">
        <v>347</v>
      </c>
      <c r="B227" s="164" t="s">
        <v>348</v>
      </c>
      <c r="C227" s="160" t="s">
        <v>21</v>
      </c>
      <c r="D227" s="124">
        <v>7493.2354852899998</v>
      </c>
      <c r="E227" s="124">
        <v>419.02544899000014</v>
      </c>
      <c r="F227" s="124">
        <f t="shared" si="13"/>
        <v>-7074.2100363</v>
      </c>
      <c r="G227" s="124">
        <f t="shared" si="12"/>
        <v>-94.407950346514653</v>
      </c>
      <c r="H227" s="122"/>
      <c r="K227" s="157"/>
    </row>
    <row r="228" spans="1:11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3"/>
        <v>0</v>
      </c>
      <c r="G228" s="124">
        <f t="shared" si="12"/>
        <v>0</v>
      </c>
      <c r="H228" s="122"/>
      <c r="K228" s="157"/>
    </row>
    <row r="229" spans="1:11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3"/>
        <v>0</v>
      </c>
      <c r="G229" s="124">
        <f t="shared" si="12"/>
        <v>0</v>
      </c>
      <c r="H229" s="122"/>
      <c r="K229" s="157"/>
    </row>
    <row r="230" spans="1:11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3"/>
        <v>0</v>
      </c>
      <c r="G230" s="124">
        <f t="shared" si="12"/>
        <v>0</v>
      </c>
      <c r="H230" s="122"/>
      <c r="K230" s="157"/>
    </row>
    <row r="231" spans="1:11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3"/>
        <v>0</v>
      </c>
      <c r="G231" s="124">
        <f t="shared" ref="G231:G252" si="14">IFERROR(F231/D231*100,0)</f>
        <v>0</v>
      </c>
      <c r="H231" s="122"/>
      <c r="K231" s="157"/>
    </row>
    <row r="232" spans="1:11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3"/>
        <v>0</v>
      </c>
      <c r="G232" s="124">
        <f t="shared" si="14"/>
        <v>0</v>
      </c>
      <c r="H232" s="122"/>
      <c r="K232" s="157"/>
    </row>
    <row r="233" spans="1:11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3"/>
        <v>0</v>
      </c>
      <c r="G233" s="120">
        <f t="shared" si="14"/>
        <v>0</v>
      </c>
      <c r="H233" s="122"/>
      <c r="K233" s="157"/>
    </row>
    <row r="234" spans="1:11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3.2125426500000001</v>
      </c>
      <c r="F234" s="124">
        <f t="shared" si="13"/>
        <v>3.2125426500000001</v>
      </c>
      <c r="G234" s="124">
        <f t="shared" si="14"/>
        <v>0</v>
      </c>
      <c r="H234" s="122"/>
      <c r="K234" s="157"/>
    </row>
    <row r="235" spans="1:11" s="153" customFormat="1" x14ac:dyDescent="0.25">
      <c r="A235" s="158" t="s">
        <v>363</v>
      </c>
      <c r="B235" s="163" t="s">
        <v>364</v>
      </c>
      <c r="C235" s="160" t="s">
        <v>21</v>
      </c>
      <c r="D235" s="124">
        <v>7493.2354852899998</v>
      </c>
      <c r="E235" s="124">
        <v>475.36909717999998</v>
      </c>
      <c r="F235" s="124">
        <f t="shared" si="13"/>
        <v>-7017.8663881100001</v>
      </c>
      <c r="G235" s="124">
        <f t="shared" si="14"/>
        <v>-93.656023514632651</v>
      </c>
      <c r="H235" s="122"/>
      <c r="K235" s="157"/>
    </row>
    <row r="236" spans="1:11" s="153" customFormat="1" x14ac:dyDescent="0.25">
      <c r="A236" s="158" t="s">
        <v>365</v>
      </c>
      <c r="B236" s="161" t="s">
        <v>366</v>
      </c>
      <c r="C236" s="160" t="s">
        <v>21</v>
      </c>
      <c r="D236" s="124">
        <v>7493.2354852899998</v>
      </c>
      <c r="E236" s="124">
        <v>475.36909717999998</v>
      </c>
      <c r="F236" s="124">
        <f t="shared" si="13"/>
        <v>-7017.8663881100001</v>
      </c>
      <c r="G236" s="124">
        <f t="shared" si="14"/>
        <v>-93.656023514632651</v>
      </c>
      <c r="H236" s="122"/>
      <c r="K236" s="157"/>
    </row>
    <row r="237" spans="1:11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17.326293189999831</v>
      </c>
      <c r="F237" s="124">
        <f t="shared" si="13"/>
        <v>17.326293189999831</v>
      </c>
      <c r="G237" s="124">
        <f t="shared" si="14"/>
        <v>0</v>
      </c>
      <c r="H237" s="122"/>
      <c r="K237" s="157"/>
    </row>
    <row r="238" spans="1:11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39.017355000000002</v>
      </c>
      <c r="F238" s="120">
        <f t="shared" si="13"/>
        <v>39.017355000000002</v>
      </c>
      <c r="G238" s="120">
        <f t="shared" si="14"/>
        <v>0</v>
      </c>
      <c r="H238" s="122"/>
      <c r="K238" s="157"/>
    </row>
    <row r="239" spans="1:11" s="153" customFormat="1" x14ac:dyDescent="0.25">
      <c r="A239" s="158" t="s">
        <v>369</v>
      </c>
      <c r="B239" s="164" t="s">
        <v>348</v>
      </c>
      <c r="C239" s="160" t="s">
        <v>21</v>
      </c>
      <c r="D239" s="124">
        <v>7493.2354852899998</v>
      </c>
      <c r="E239" s="124">
        <v>419.02544899000014</v>
      </c>
      <c r="F239" s="124">
        <f t="shared" si="13"/>
        <v>-7074.2100363</v>
      </c>
      <c r="G239" s="124">
        <f t="shared" si="14"/>
        <v>-94.407950346514653</v>
      </c>
      <c r="H239" s="122"/>
      <c r="K239" s="157"/>
    </row>
    <row r="240" spans="1:11" s="153" customFormat="1" x14ac:dyDescent="0.25">
      <c r="A240" s="158" t="s">
        <v>370</v>
      </c>
      <c r="B240" s="161" t="s">
        <v>224</v>
      </c>
      <c r="C240" s="160" t="s">
        <v>21</v>
      </c>
      <c r="D240" s="124">
        <v>0</v>
      </c>
      <c r="E240" s="124">
        <v>0</v>
      </c>
      <c r="F240" s="124">
        <f t="shared" si="13"/>
        <v>0</v>
      </c>
      <c r="G240" s="124">
        <f t="shared" si="14"/>
        <v>0</v>
      </c>
      <c r="H240" s="122"/>
      <c r="K240" s="157"/>
    </row>
    <row r="241" spans="1:11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3"/>
        <v>0</v>
      </c>
      <c r="G241" s="124">
        <f t="shared" si="14"/>
        <v>0</v>
      </c>
      <c r="H241" s="122"/>
      <c r="K241" s="157"/>
    </row>
    <row r="242" spans="1:11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-1790.8280581439776</v>
      </c>
      <c r="E242" s="124">
        <f>E167-E185</f>
        <v>-615.22495077526128</v>
      </c>
      <c r="F242" s="124">
        <f t="shared" si="13"/>
        <v>1175.6031073687163</v>
      </c>
      <c r="G242" s="124">
        <f t="shared" si="14"/>
        <v>-65.645783358292746</v>
      </c>
      <c r="H242" s="122"/>
      <c r="K242" s="157"/>
    </row>
    <row r="243" spans="1:11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-284.10964847999998</v>
      </c>
      <c r="E243" s="124">
        <f>E203-E210</f>
        <v>-43.902053340100373</v>
      </c>
      <c r="F243" s="124">
        <f t="shared" si="13"/>
        <v>240.20759513989961</v>
      </c>
      <c r="G243" s="124">
        <f t="shared" si="14"/>
        <v>-84.547496512357668</v>
      </c>
      <c r="H243" s="122"/>
      <c r="K243" s="157"/>
    </row>
    <row r="244" spans="1:11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-259.62066168806047</v>
      </c>
      <c r="E244" s="124">
        <f>E204-E211</f>
        <v>-36.157568949999991</v>
      </c>
      <c r="F244" s="120">
        <f t="shared" si="13"/>
        <v>223.46309273806048</v>
      </c>
      <c r="G244" s="120">
        <f t="shared" si="14"/>
        <v>-86.072923196904867</v>
      </c>
      <c r="H244" s="122"/>
      <c r="K244" s="157"/>
    </row>
    <row r="245" spans="1:11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-24.488986791939539</v>
      </c>
      <c r="E245" s="124">
        <f>+E209-E219</f>
        <v>-7.7444843901003813</v>
      </c>
      <c r="F245" s="120">
        <f t="shared" si="13"/>
        <v>16.744502401839156</v>
      </c>
      <c r="G245" s="120">
        <f t="shared" si="14"/>
        <v>-68.375643892913317</v>
      </c>
      <c r="H245" s="122"/>
      <c r="K245" s="157"/>
    </row>
    <row r="246" spans="1:11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2074.4905634800007</v>
      </c>
      <c r="E246" s="124">
        <f>E222-E235</f>
        <v>99.326949930000239</v>
      </c>
      <c r="F246" s="124">
        <f t="shared" si="13"/>
        <v>-1975.1636135500005</v>
      </c>
      <c r="G246" s="124">
        <f t="shared" si="14"/>
        <v>-95.211983526048101</v>
      </c>
      <c r="H246" s="122"/>
      <c r="K246" s="157"/>
    </row>
    <row r="247" spans="1:11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2074.4905634800007</v>
      </c>
      <c r="E247" s="124">
        <f>E224-E236</f>
        <v>96.104225490000147</v>
      </c>
      <c r="F247" s="124">
        <f t="shared" si="13"/>
        <v>-1978.3863379900006</v>
      </c>
      <c r="G247" s="124">
        <f t="shared" si="14"/>
        <v>-95.367333687515881</v>
      </c>
      <c r="H247" s="122"/>
      <c r="K247" s="157"/>
    </row>
    <row r="248" spans="1:11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0</v>
      </c>
      <c r="E248" s="124">
        <f>E246-E247</f>
        <v>3.2227244400000927</v>
      </c>
      <c r="F248" s="124">
        <f t="shared" si="13"/>
        <v>3.2227244400000927</v>
      </c>
      <c r="G248" s="124">
        <f t="shared" si="14"/>
        <v>0</v>
      </c>
      <c r="H248" s="122"/>
      <c r="K248" s="157"/>
    </row>
    <row r="249" spans="1:11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3"/>
        <v>0</v>
      </c>
      <c r="G249" s="120">
        <f t="shared" si="14"/>
        <v>0</v>
      </c>
      <c r="H249" s="122"/>
      <c r="K249" s="157"/>
    </row>
    <row r="250" spans="1:11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-0.44714314397697308</v>
      </c>
      <c r="E250" s="124">
        <f>E242+E243+E246+E249</f>
        <v>-559.80005418536143</v>
      </c>
      <c r="F250" s="124">
        <f t="shared" si="13"/>
        <v>-559.35291104138446</v>
      </c>
      <c r="G250" s="124">
        <f t="shared" si="14"/>
        <v>125094.8199868161</v>
      </c>
      <c r="H250" s="122"/>
      <c r="K250" s="157"/>
    </row>
    <row r="251" spans="1:11" s="153" customFormat="1" x14ac:dyDescent="0.25">
      <c r="A251" s="158" t="s">
        <v>391</v>
      </c>
      <c r="B251" s="163" t="s">
        <v>392</v>
      </c>
      <c r="C251" s="160" t="s">
        <v>21</v>
      </c>
      <c r="D251" s="124">
        <v>0.87459312357441377</v>
      </c>
      <c r="E251" s="124">
        <v>-767.74666746938522</v>
      </c>
      <c r="F251" s="124">
        <f t="shared" si="13"/>
        <v>-768.62126059295963</v>
      </c>
      <c r="G251" s="124">
        <f t="shared" si="14"/>
        <v>-87883.295657716473</v>
      </c>
      <c r="H251" s="122"/>
      <c r="K251" s="157"/>
    </row>
    <row r="252" spans="1:11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0.42744997959744069</v>
      </c>
      <c r="E252" s="127">
        <f>E251+E250</f>
        <v>-1327.5467216547468</v>
      </c>
      <c r="F252" s="127">
        <f t="shared" si="13"/>
        <v>-1327.9741716343442</v>
      </c>
      <c r="G252" s="127">
        <f t="shared" si="14"/>
        <v>-310673.58404952777</v>
      </c>
      <c r="H252" s="128"/>
      <c r="K252" s="157"/>
    </row>
    <row r="253" spans="1:11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K253" s="157"/>
    </row>
    <row r="254" spans="1:11" s="153" customFormat="1" x14ac:dyDescent="0.25">
      <c r="A254" s="158" t="s">
        <v>396</v>
      </c>
      <c r="B254" s="161" t="s">
        <v>397</v>
      </c>
      <c r="C254" s="160" t="s">
        <v>21</v>
      </c>
      <c r="D254" s="126">
        <v>485.80596033607867</v>
      </c>
      <c r="E254" s="127">
        <v>508.36382391000006</v>
      </c>
      <c r="F254" s="127">
        <f t="shared" si="13"/>
        <v>22.557863573921395</v>
      </c>
      <c r="G254" s="127">
        <f t="shared" ref="G254:G313" si="15">IFERROR(F254/D254*100,0)</f>
        <v>4.6433896278909286</v>
      </c>
      <c r="H254" s="122"/>
      <c r="K254" s="157"/>
    </row>
    <row r="255" spans="1:11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K255" s="157"/>
    </row>
    <row r="256" spans="1:11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K256" s="157"/>
    </row>
    <row r="257" spans="1:11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K257" s="157"/>
    </row>
    <row r="258" spans="1:11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K258" s="157"/>
    </row>
    <row r="259" spans="1:11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K259" s="157"/>
    </row>
    <row r="260" spans="1:11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K260" s="157"/>
    </row>
    <row r="261" spans="1:11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K261" s="157"/>
    </row>
    <row r="262" spans="1:11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K262" s="157"/>
    </row>
    <row r="263" spans="1:11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K263" s="157"/>
    </row>
    <row r="264" spans="1:11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K264" s="157"/>
    </row>
    <row r="265" spans="1:11" s="153" customFormat="1" x14ac:dyDescent="0.25">
      <c r="A265" s="158" t="s">
        <v>412</v>
      </c>
      <c r="B265" s="162" t="s">
        <v>413</v>
      </c>
      <c r="C265" s="160" t="s">
        <v>21</v>
      </c>
      <c r="D265" s="123">
        <v>333.68774505647832</v>
      </c>
      <c r="E265" s="124">
        <v>319.84160478000018</v>
      </c>
      <c r="F265" s="124">
        <f t="shared" si="13"/>
        <v>-13.846140276478138</v>
      </c>
      <c r="G265" s="124">
        <f t="shared" si="15"/>
        <v>-4.1494302627549624</v>
      </c>
      <c r="H265" s="122"/>
      <c r="K265" s="157"/>
    </row>
    <row r="266" spans="1:11" s="153" customFormat="1" x14ac:dyDescent="0.25">
      <c r="A266" s="158" t="s">
        <v>414</v>
      </c>
      <c r="B266" s="165" t="s">
        <v>401</v>
      </c>
      <c r="C266" s="160" t="s">
        <v>21</v>
      </c>
      <c r="D266" s="123">
        <v>1.5445548342540861E-7</v>
      </c>
      <c r="E266" s="124">
        <v>38.13628973000008</v>
      </c>
      <c r="F266" s="124">
        <f t="shared" si="13"/>
        <v>38.136289575544595</v>
      </c>
      <c r="G266" s="124">
        <f t="shared" si="15"/>
        <v>24690796810.695168</v>
      </c>
      <c r="H266" s="122"/>
      <c r="K266" s="157"/>
    </row>
    <row r="267" spans="1:11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K267" s="157"/>
    </row>
    <row r="268" spans="1:11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K268" s="157"/>
    </row>
    <row r="269" spans="1:11" s="153" customFormat="1" x14ac:dyDescent="0.25">
      <c r="A269" s="158" t="s">
        <v>418</v>
      </c>
      <c r="B269" s="162" t="s">
        <v>419</v>
      </c>
      <c r="C269" s="160" t="s">
        <v>21</v>
      </c>
      <c r="D269" s="123">
        <v>-4.8173999879509207E-5</v>
      </c>
      <c r="E269" s="124">
        <v>2.0418256500000003</v>
      </c>
      <c r="F269" s="124">
        <f t="shared" si="13"/>
        <v>2.0418738239998797</v>
      </c>
      <c r="G269" s="124">
        <f t="shared" si="15"/>
        <v>-4238539.1063788123</v>
      </c>
      <c r="H269" s="122"/>
      <c r="K269" s="157"/>
    </row>
    <row r="270" spans="1:11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1.8475911600000001</v>
      </c>
      <c r="F270" s="124">
        <f t="shared" si="13"/>
        <v>1.8475911600000001</v>
      </c>
      <c r="G270" s="124">
        <f t="shared" si="15"/>
        <v>0</v>
      </c>
      <c r="H270" s="122"/>
      <c r="K270" s="157"/>
    </row>
    <row r="271" spans="1:11" s="153" customFormat="1" x14ac:dyDescent="0.25">
      <c r="A271" s="158" t="s">
        <v>421</v>
      </c>
      <c r="B271" s="162" t="s">
        <v>422</v>
      </c>
      <c r="C271" s="160" t="s">
        <v>21</v>
      </c>
      <c r="D271" s="123">
        <v>-2.7238000093348092E-5</v>
      </c>
      <c r="E271" s="124">
        <v>0.23894307999999728</v>
      </c>
      <c r="F271" s="124">
        <f t="shared" si="13"/>
        <v>0.23897031800009064</v>
      </c>
      <c r="G271" s="124">
        <f t="shared" si="15"/>
        <v>-877341.64469164028</v>
      </c>
      <c r="H271" s="122"/>
      <c r="K271" s="157"/>
    </row>
    <row r="272" spans="1:11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0.23894308000035769</v>
      </c>
      <c r="F272" s="124">
        <f t="shared" si="13"/>
        <v>0.23894308000035769</v>
      </c>
      <c r="G272" s="124">
        <f t="shared" si="15"/>
        <v>0</v>
      </c>
      <c r="H272" s="122"/>
      <c r="K272" s="157"/>
    </row>
    <row r="273" spans="1:11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K273" s="157"/>
    </row>
    <row r="274" spans="1:11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K274" s="157"/>
    </row>
    <row r="275" spans="1:11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K275" s="157"/>
    </row>
    <row r="276" spans="1:11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K276" s="157"/>
    </row>
    <row r="277" spans="1:11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K277" s="157"/>
    </row>
    <row r="278" spans="1:11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K278" s="157"/>
    </row>
    <row r="279" spans="1:11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K279" s="157"/>
    </row>
    <row r="280" spans="1:11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K280" s="157"/>
    </row>
    <row r="281" spans="1:11" s="153" customFormat="1" x14ac:dyDescent="0.25">
      <c r="A281" s="158" t="s">
        <v>433</v>
      </c>
      <c r="B281" s="164" t="s">
        <v>434</v>
      </c>
      <c r="C281" s="160" t="s">
        <v>21</v>
      </c>
      <c r="D281" s="123">
        <v>152.11829069160032</v>
      </c>
      <c r="E281" s="124">
        <v>186.24145039999991</v>
      </c>
      <c r="F281" s="124">
        <f t="shared" ref="F281:F313" si="16">+SUM(E281)-SUM(D281)</f>
        <v>34.123159708399584</v>
      </c>
      <c r="G281" s="124">
        <f t="shared" si="15"/>
        <v>22.431989968635506</v>
      </c>
      <c r="H281" s="122"/>
      <c r="K281" s="157"/>
    </row>
    <row r="282" spans="1:11" s="153" customFormat="1" x14ac:dyDescent="0.25">
      <c r="A282" s="158" t="s">
        <v>435</v>
      </c>
      <c r="B282" s="165" t="s">
        <v>401</v>
      </c>
      <c r="C282" s="160" t="s">
        <v>21</v>
      </c>
      <c r="D282" s="123">
        <v>58.933178489999868</v>
      </c>
      <c r="E282" s="124">
        <v>72.370508029999868</v>
      </c>
      <c r="F282" s="124">
        <f t="shared" si="16"/>
        <v>13.43732954</v>
      </c>
      <c r="G282" s="124">
        <f t="shared" si="15"/>
        <v>22.800958448694779</v>
      </c>
      <c r="H282" s="122"/>
      <c r="K282" s="157"/>
    </row>
    <row r="283" spans="1:11" s="153" customFormat="1" x14ac:dyDescent="0.25">
      <c r="A283" s="158" t="s">
        <v>436</v>
      </c>
      <c r="B283" s="161" t="s">
        <v>437</v>
      </c>
      <c r="C283" s="160" t="s">
        <v>21</v>
      </c>
      <c r="D283" s="123">
        <v>885.87659175846636</v>
      </c>
      <c r="E283" s="124">
        <v>913.98456721799994</v>
      </c>
      <c r="F283" s="124">
        <f t="shared" si="16"/>
        <v>28.107975459533577</v>
      </c>
      <c r="G283" s="124">
        <f t="shared" si="15"/>
        <v>3.1728996703411254</v>
      </c>
      <c r="H283" s="122"/>
      <c r="K283" s="157"/>
    </row>
    <row r="284" spans="1:11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6"/>
        <v>0</v>
      </c>
      <c r="G284" s="120">
        <f t="shared" si="15"/>
        <v>0</v>
      </c>
      <c r="H284" s="122"/>
      <c r="K284" s="157"/>
    </row>
    <row r="285" spans="1:11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6"/>
        <v>0</v>
      </c>
      <c r="G285" s="211">
        <f t="shared" si="15"/>
        <v>0</v>
      </c>
      <c r="H285" s="122"/>
      <c r="K285" s="157"/>
    </row>
    <row r="286" spans="1:11" s="153" customFormat="1" x14ac:dyDescent="0.25">
      <c r="A286" s="158" t="s">
        <v>441</v>
      </c>
      <c r="B286" s="164" t="s">
        <v>442</v>
      </c>
      <c r="C286" s="160" t="s">
        <v>21</v>
      </c>
      <c r="D286" s="123">
        <v>65.797331948235978</v>
      </c>
      <c r="E286" s="124">
        <v>28.668734489999999</v>
      </c>
      <c r="F286" s="124">
        <f t="shared" si="16"/>
        <v>-37.12859745823598</v>
      </c>
      <c r="G286" s="120">
        <f t="shared" si="15"/>
        <v>-56.428727972504653</v>
      </c>
      <c r="H286" s="122"/>
      <c r="K286" s="157"/>
    </row>
    <row r="287" spans="1:11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6"/>
        <v>0</v>
      </c>
      <c r="G287" s="120">
        <f t="shared" si="15"/>
        <v>0</v>
      </c>
      <c r="H287" s="122"/>
      <c r="K287" s="157"/>
    </row>
    <row r="288" spans="1:11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6"/>
        <v>0</v>
      </c>
      <c r="G288" s="211">
        <f t="shared" si="15"/>
        <v>0</v>
      </c>
      <c r="H288" s="122"/>
      <c r="K288" s="157"/>
    </row>
    <row r="289" spans="1:11" s="153" customFormat="1" x14ac:dyDescent="0.25">
      <c r="A289" s="158" t="s">
        <v>445</v>
      </c>
      <c r="B289" s="165" t="s">
        <v>446</v>
      </c>
      <c r="C289" s="160" t="s">
        <v>21</v>
      </c>
      <c r="D289" s="123">
        <v>65.797331948235978</v>
      </c>
      <c r="E289" s="124">
        <v>28.668734489999999</v>
      </c>
      <c r="F289" s="124">
        <f t="shared" si="16"/>
        <v>-37.12859745823598</v>
      </c>
      <c r="G289" s="120">
        <f t="shared" si="15"/>
        <v>-56.428727972504653</v>
      </c>
      <c r="H289" s="122"/>
      <c r="K289" s="157"/>
    </row>
    <row r="290" spans="1:11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6"/>
        <v>0</v>
      </c>
      <c r="G290" s="120">
        <f t="shared" si="15"/>
        <v>0</v>
      </c>
      <c r="H290" s="122"/>
      <c r="K290" s="157"/>
    </row>
    <row r="291" spans="1:11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94.705296932787633</v>
      </c>
      <c r="E291" s="124">
        <v>106.25274246000004</v>
      </c>
      <c r="F291" s="124">
        <f t="shared" si="16"/>
        <v>11.547445527212403</v>
      </c>
      <c r="G291" s="120">
        <f t="shared" si="15"/>
        <v>12.193030275178407</v>
      </c>
      <c r="H291" s="122"/>
      <c r="K291" s="157"/>
    </row>
    <row r="292" spans="1:11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6"/>
        <v>0</v>
      </c>
      <c r="G292" s="211">
        <f t="shared" si="15"/>
        <v>0</v>
      </c>
      <c r="H292" s="122"/>
      <c r="K292" s="157"/>
    </row>
    <row r="293" spans="1:11" s="153" customFormat="1" x14ac:dyDescent="0.25">
      <c r="A293" s="158" t="s">
        <v>451</v>
      </c>
      <c r="B293" s="164" t="s">
        <v>452</v>
      </c>
      <c r="C293" s="160" t="s">
        <v>21</v>
      </c>
      <c r="D293" s="123">
        <v>68.801711788413584</v>
      </c>
      <c r="E293" s="124">
        <v>78.179551380000007</v>
      </c>
      <c r="F293" s="124">
        <f t="shared" si="16"/>
        <v>9.3778395915864223</v>
      </c>
      <c r="G293" s="120">
        <f t="shared" si="15"/>
        <v>13.630241672512689</v>
      </c>
      <c r="H293" s="122"/>
      <c r="K293" s="157"/>
    </row>
    <row r="294" spans="1:11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6"/>
        <v>0</v>
      </c>
      <c r="G294" s="120">
        <f t="shared" si="15"/>
        <v>0</v>
      </c>
      <c r="H294" s="122"/>
      <c r="K294" s="157"/>
    </row>
    <row r="295" spans="1:11" s="153" customFormat="1" x14ac:dyDescent="0.25">
      <c r="A295" s="158" t="s">
        <v>454</v>
      </c>
      <c r="B295" s="164" t="s">
        <v>455</v>
      </c>
      <c r="C295" s="160" t="s">
        <v>21</v>
      </c>
      <c r="D295" s="123">
        <v>30.196984020541887</v>
      </c>
      <c r="E295" s="124">
        <v>42.710014440000002</v>
      </c>
      <c r="F295" s="124">
        <f t="shared" si="16"/>
        <v>12.513030419458115</v>
      </c>
      <c r="G295" s="120">
        <f t="shared" si="15"/>
        <v>41.438013845839592</v>
      </c>
      <c r="H295" s="122"/>
      <c r="K295" s="157"/>
    </row>
    <row r="296" spans="1:11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6"/>
        <v>0</v>
      </c>
      <c r="G296" s="211">
        <f t="shared" si="15"/>
        <v>0</v>
      </c>
      <c r="H296" s="122"/>
      <c r="K296" s="157"/>
    </row>
    <row r="297" spans="1:11" s="153" customFormat="1" x14ac:dyDescent="0.25">
      <c r="A297" s="158" t="s">
        <v>457</v>
      </c>
      <c r="B297" s="164" t="s">
        <v>458</v>
      </c>
      <c r="C297" s="160" t="s">
        <v>21</v>
      </c>
      <c r="D297" s="123">
        <v>131.45962822877715</v>
      </c>
      <c r="E297" s="124">
        <v>70.442250610000002</v>
      </c>
      <c r="F297" s="124">
        <f t="shared" si="16"/>
        <v>-61.017377618777147</v>
      </c>
      <c r="G297" s="120">
        <f t="shared" si="15"/>
        <v>-46.415297563895095</v>
      </c>
      <c r="H297" s="122"/>
      <c r="K297" s="157"/>
    </row>
    <row r="298" spans="1:11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6"/>
        <v>0</v>
      </c>
      <c r="G298" s="211">
        <f t="shared" si="15"/>
        <v>0</v>
      </c>
      <c r="H298" s="122"/>
      <c r="K298" s="157"/>
    </row>
    <row r="299" spans="1:11" s="153" customFormat="1" x14ac:dyDescent="0.25">
      <c r="A299" s="158" t="s">
        <v>460</v>
      </c>
      <c r="B299" s="164" t="s">
        <v>461</v>
      </c>
      <c r="C299" s="160" t="s">
        <v>21</v>
      </c>
      <c r="D299" s="123">
        <v>263.69040000000001</v>
      </c>
      <c r="E299" s="124">
        <v>325.31003839999994</v>
      </c>
      <c r="F299" s="124">
        <f t="shared" si="16"/>
        <v>61.619638399999928</v>
      </c>
      <c r="G299" s="120">
        <f t="shared" si="15"/>
        <v>23.368176619247389</v>
      </c>
      <c r="H299" s="122"/>
      <c r="K299" s="157"/>
    </row>
    <row r="300" spans="1:11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164.60205530000391</v>
      </c>
      <c r="F300" s="124">
        <f t="shared" si="16"/>
        <v>164.60205530000391</v>
      </c>
      <c r="G300" s="211">
        <f t="shared" si="15"/>
        <v>0</v>
      </c>
      <c r="H300" s="122"/>
      <c r="K300" s="157"/>
    </row>
    <row r="301" spans="1:11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107.08352147640599</v>
      </c>
      <c r="E301" s="124">
        <v>62.777800590000048</v>
      </c>
      <c r="F301" s="124">
        <f t="shared" si="16"/>
        <v>-44.305720886405943</v>
      </c>
      <c r="G301" s="120">
        <f t="shared" si="15"/>
        <v>-41.374919572632798</v>
      </c>
      <c r="H301" s="122"/>
      <c r="K301" s="157"/>
    </row>
    <row r="302" spans="1:11" s="153" customFormat="1" x14ac:dyDescent="0.25">
      <c r="A302" s="158" t="s">
        <v>465</v>
      </c>
      <c r="B302" s="165" t="s">
        <v>401</v>
      </c>
      <c r="C302" s="160" t="s">
        <v>21</v>
      </c>
      <c r="D302" s="123">
        <v>7.563264749567999</v>
      </c>
      <c r="E302" s="124">
        <v>51.071682329999994</v>
      </c>
      <c r="F302" s="124">
        <f t="shared" si="16"/>
        <v>43.508417580431995</v>
      </c>
      <c r="G302" s="120">
        <f t="shared" si="15"/>
        <v>575.2597459042687</v>
      </c>
      <c r="H302" s="122"/>
      <c r="K302" s="157"/>
    </row>
    <row r="303" spans="1:11" s="153" customFormat="1" x14ac:dyDescent="0.25">
      <c r="A303" s="158" t="s">
        <v>466</v>
      </c>
      <c r="B303" s="164" t="s">
        <v>467</v>
      </c>
      <c r="C303" s="160" t="s">
        <v>21</v>
      </c>
      <c r="D303" s="123">
        <v>52.466724863304208</v>
      </c>
      <c r="E303" s="124">
        <v>199.64343484799988</v>
      </c>
      <c r="F303" s="124">
        <f t="shared" si="16"/>
        <v>147.17670998469566</v>
      </c>
      <c r="G303" s="120">
        <f t="shared" si="15"/>
        <v>280.51438386548239</v>
      </c>
      <c r="H303" s="122"/>
      <c r="K303" s="157"/>
    </row>
    <row r="304" spans="1:11" s="153" customFormat="1" x14ac:dyDescent="0.25">
      <c r="A304" s="158" t="s">
        <v>468</v>
      </c>
      <c r="B304" s="165" t="s">
        <v>401</v>
      </c>
      <c r="C304" s="160" t="s">
        <v>21</v>
      </c>
      <c r="D304" s="123">
        <v>88.740425631743364</v>
      </c>
      <c r="E304" s="124">
        <v>51.000154640000083</v>
      </c>
      <c r="F304" s="124">
        <f t="shared" si="16"/>
        <v>-37.74027099174328</v>
      </c>
      <c r="G304" s="120">
        <f t="shared" si="15"/>
        <v>-42.528837024467911</v>
      </c>
      <c r="H304" s="122"/>
      <c r="K304" s="157"/>
    </row>
    <row r="305" spans="1:11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100.22920704008145</v>
      </c>
      <c r="E305" s="124">
        <f>E167/1.2/E23*100</f>
        <v>96.186601479034366</v>
      </c>
      <c r="F305" s="124">
        <f>+SUM(E305)-SUM(D305)</f>
        <v>-4.0426055610470826</v>
      </c>
      <c r="G305" s="120">
        <f t="shared" si="15"/>
        <v>-4.0333608141092574</v>
      </c>
      <c r="H305" s="122"/>
      <c r="K305" s="157"/>
    </row>
    <row r="306" spans="1:11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K306" s="157"/>
    </row>
    <row r="307" spans="1:11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K307" s="157"/>
    </row>
    <row r="308" spans="1:11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K308" s="157"/>
    </row>
    <row r="309" spans="1:11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K309" s="157"/>
    </row>
    <row r="310" spans="1:11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K310" s="157"/>
    </row>
    <row r="311" spans="1:11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100.00361434079259</v>
      </c>
      <c r="E311" s="124">
        <f>E173/1.2/E29*100</f>
        <v>93.19615761843076</v>
      </c>
      <c r="F311" s="124">
        <f t="shared" si="16"/>
        <v>-6.8074567223618345</v>
      </c>
      <c r="G311" s="124">
        <f t="shared" si="15"/>
        <v>-6.8072106865691522</v>
      </c>
      <c r="H311" s="122"/>
      <c r="K311" s="157"/>
    </row>
    <row r="312" spans="1:11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K312" s="157"/>
    </row>
    <row r="313" spans="1:11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6"/>
        <v>0</v>
      </c>
      <c r="G313" s="124">
        <f t="shared" si="15"/>
        <v>0</v>
      </c>
      <c r="H313" s="122"/>
      <c r="K313" s="157"/>
    </row>
    <row r="314" spans="1:11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K314" s="157"/>
    </row>
    <row r="315" spans="1:11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K315" s="157"/>
    </row>
    <row r="316" spans="1:11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K316" s="157"/>
    </row>
    <row r="317" spans="1:11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K317" s="157"/>
    </row>
    <row r="318" spans="1:11" s="153" customFormat="1" ht="19.5" thickBot="1" x14ac:dyDescent="0.3">
      <c r="A318" s="321" t="s">
        <v>494</v>
      </c>
      <c r="B318" s="322"/>
      <c r="C318" s="322"/>
      <c r="D318" s="322"/>
      <c r="E318" s="322"/>
      <c r="F318" s="322"/>
      <c r="G318" s="322"/>
      <c r="H318" s="323"/>
      <c r="K318" s="157"/>
    </row>
    <row r="319" spans="1:11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1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2844.25585</v>
      </c>
      <c r="E340" s="124">
        <v>949.69906500000002</v>
      </c>
      <c r="F340" s="124">
        <f t="shared" ref="F340:F367" si="17">+SUM(E340)-SUM(D340)</f>
        <v>-1894.556785</v>
      </c>
      <c r="G340" s="124">
        <f t="shared" ref="G340:G350" si="18">IFERROR(F340/D340*100,0)</f>
        <v>-66.609928393045237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2844.25585</v>
      </c>
      <c r="E341" s="124">
        <v>949.69906500000002</v>
      </c>
      <c r="F341" s="124">
        <f t="shared" si="17"/>
        <v>-1894.556785</v>
      </c>
      <c r="G341" s="124">
        <f t="shared" si="18"/>
        <v>-66.609928393045237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693.59938</v>
      </c>
      <c r="E342" s="124">
        <v>0</v>
      </c>
      <c r="F342" s="124">
        <f t="shared" si="17"/>
        <v>-693.59938</v>
      </c>
      <c r="G342" s="124">
        <f t="shared" si="18"/>
        <v>-100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2150.6564699999999</v>
      </c>
      <c r="E343" s="124">
        <v>949.69906500000002</v>
      </c>
      <c r="F343" s="124">
        <f t="shared" si="17"/>
        <v>-1200.9574049999999</v>
      </c>
      <c r="G343" s="124">
        <f t="shared" si="18"/>
        <v>-55.841433615848466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248.75867905547329</v>
      </c>
      <c r="E344" s="124">
        <v>115.7184900000002</v>
      </c>
      <c r="F344" s="124">
        <f t="shared" si="17"/>
        <v>-133.04018905547309</v>
      </c>
      <c r="G344" s="124">
        <f t="shared" si="18"/>
        <v>-53.481627077544125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101.86842</v>
      </c>
      <c r="E345" s="124">
        <v>13.681555555555555</v>
      </c>
      <c r="F345" s="124">
        <f t="shared" si="17"/>
        <v>-88.186864444444439</v>
      </c>
      <c r="G345" s="124">
        <f t="shared" si="18"/>
        <v>-86.569384745973721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101.86842</v>
      </c>
      <c r="E346" s="124">
        <v>13.681555555555555</v>
      </c>
      <c r="F346" s="124">
        <f t="shared" si="17"/>
        <v>-88.186864444444439</v>
      </c>
      <c r="G346" s="124">
        <f t="shared" si="18"/>
        <v>-86.569384745973721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86.823999999999998</v>
      </c>
      <c r="E347" s="124">
        <v>0</v>
      </c>
      <c r="F347" s="124">
        <f t="shared" si="17"/>
        <v>-86.823999999999998</v>
      </c>
      <c r="G347" s="124">
        <f t="shared" si="18"/>
        <v>-100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15.044419999999999</v>
      </c>
      <c r="E348" s="124">
        <v>13.681555555555555</v>
      </c>
      <c r="F348" s="124">
        <f t="shared" si="17"/>
        <v>-1.362864444444444</v>
      </c>
      <c r="G348" s="124">
        <f t="shared" si="18"/>
        <v>-9.0589364325407296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85337.338787699977</v>
      </c>
      <c r="E349" s="124">
        <v>87298.308212999982</v>
      </c>
      <c r="F349" s="124">
        <f t="shared" si="17"/>
        <v>1960.9694253000052</v>
      </c>
      <c r="G349" s="124">
        <f t="shared" si="18"/>
        <v>2.2979031841834843</v>
      </c>
      <c r="H349" s="122"/>
    </row>
    <row r="350" spans="1:8" ht="31.5" x14ac:dyDescent="0.25">
      <c r="A350" s="158" t="s">
        <v>554</v>
      </c>
      <c r="B350" s="161" t="s">
        <v>710</v>
      </c>
      <c r="C350" s="160" t="s">
        <v>21</v>
      </c>
      <c r="D350" s="123">
        <v>1404.890640992674</v>
      </c>
      <c r="E350" s="124">
        <v>282.608</v>
      </c>
      <c r="F350" s="124">
        <f t="shared" si="17"/>
        <v>-1122.282640992674</v>
      </c>
      <c r="G350" s="124">
        <f t="shared" si="18"/>
        <v>-79.883985859546087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7"/>
        <v>0</v>
      </c>
      <c r="G352" s="124">
        <f t="shared" ref="G352:G354" si="19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711</v>
      </c>
      <c r="C354" s="160" t="s">
        <v>21</v>
      </c>
      <c r="D354" s="123">
        <v>0</v>
      </c>
      <c r="E354" s="124">
        <v>0</v>
      </c>
      <c r="F354" s="124">
        <f t="shared" si="17"/>
        <v>0</v>
      </c>
      <c r="G354" s="124">
        <f t="shared" si="19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1054.7796652523525</v>
      </c>
      <c r="E367" s="130">
        <v>951</v>
      </c>
      <c r="F367" s="130">
        <f t="shared" si="17"/>
        <v>-103.77966525235252</v>
      </c>
      <c r="G367" s="130">
        <f t="shared" ref="G367" si="20">IFERROR(F367/D367*100,0)</f>
        <v>-9.838989949386594</v>
      </c>
      <c r="H367" s="184"/>
    </row>
    <row r="368" spans="1:8" x14ac:dyDescent="0.25">
      <c r="A368" s="324" t="s">
        <v>590</v>
      </c>
      <c r="B368" s="325"/>
      <c r="C368" s="325"/>
      <c r="D368" s="325"/>
      <c r="E368" s="325"/>
      <c r="F368" s="325"/>
      <c r="G368" s="325"/>
      <c r="H368" s="326"/>
    </row>
    <row r="369" spans="1:11" ht="16.5" thickBot="1" x14ac:dyDescent="0.3">
      <c r="A369" s="324"/>
      <c r="B369" s="325"/>
      <c r="C369" s="325"/>
      <c r="D369" s="325"/>
      <c r="E369" s="325"/>
      <c r="F369" s="325"/>
      <c r="G369" s="325"/>
      <c r="H369" s="326"/>
    </row>
    <row r="370" spans="1:11" s="144" customFormat="1" ht="67.5" customHeight="1" x14ac:dyDescent="0.25">
      <c r="A370" s="327" t="s">
        <v>7</v>
      </c>
      <c r="B370" s="329" t="s">
        <v>8</v>
      </c>
      <c r="C370" s="331" t="s">
        <v>9</v>
      </c>
      <c r="D370" s="313" t="s">
        <v>736</v>
      </c>
      <c r="E370" s="314"/>
      <c r="F370" s="315" t="s">
        <v>11</v>
      </c>
      <c r="G370" s="314"/>
      <c r="H370" s="298" t="s">
        <v>12</v>
      </c>
      <c r="K370" s="264"/>
    </row>
    <row r="371" spans="1:11" s="144" customFormat="1" x14ac:dyDescent="0.25">
      <c r="A371" s="328"/>
      <c r="B371" s="330"/>
      <c r="C371" s="332"/>
      <c r="D371" s="185" t="s">
        <v>13</v>
      </c>
      <c r="E371" s="147" t="s">
        <v>14</v>
      </c>
      <c r="F371" s="147" t="s">
        <v>15</v>
      </c>
      <c r="G371" s="148" t="s">
        <v>16</v>
      </c>
      <c r="H371" s="299"/>
      <c r="K371" s="264"/>
    </row>
    <row r="372" spans="1:11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1" x14ac:dyDescent="0.25">
      <c r="A373" s="300" t="s">
        <v>591</v>
      </c>
      <c r="B373" s="301"/>
      <c r="C373" s="160" t="s">
        <v>21</v>
      </c>
      <c r="D373" s="213">
        <f t="shared" ref="D373:E373" si="21">SUM(D374,D431)</f>
        <v>284.53853568</v>
      </c>
      <c r="E373" s="116">
        <f t="shared" si="21"/>
        <v>43.582099980000002</v>
      </c>
      <c r="F373" s="214">
        <f t="shared" ref="F373:F432" si="22">+SUM(E373)-SUM(D373)</f>
        <v>-240.95643569999999</v>
      </c>
      <c r="G373" s="192">
        <f t="shared" ref="G373:G432" si="23">IFERROR(F373/D373*100,0)</f>
        <v>-84.68323460094922</v>
      </c>
      <c r="H373" s="193"/>
    </row>
    <row r="374" spans="1:11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4">SUM(D375,D399,D427,D428)</f>
        <v>187.73274660000001</v>
      </c>
      <c r="E374" s="124">
        <f t="shared" si="24"/>
        <v>43.582099980000002</v>
      </c>
      <c r="F374" s="124">
        <f t="shared" si="22"/>
        <v>-144.15064662</v>
      </c>
      <c r="G374" s="195">
        <f t="shared" si="23"/>
        <v>-76.78503043858413</v>
      </c>
      <c r="H374" s="196"/>
    </row>
    <row r="375" spans="1:11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5">SUM(D376,D394,D398)</f>
        <v>165.11862615000001</v>
      </c>
      <c r="E375" s="124">
        <f t="shared" si="25"/>
        <v>31.737098589999999</v>
      </c>
      <c r="F375" s="124">
        <f t="shared" si="22"/>
        <v>-133.38152756000002</v>
      </c>
      <c r="G375" s="195">
        <f t="shared" si="23"/>
        <v>-80.779213508493697</v>
      </c>
      <c r="H375" s="196"/>
    </row>
    <row r="376" spans="1:11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6">SUM(D377,D381,D382,D383,D384,D389,D390,D391)</f>
        <v>165.11862615000001</v>
      </c>
      <c r="E376" s="124">
        <f t="shared" si="26"/>
        <v>31.737098589999999</v>
      </c>
      <c r="F376" s="195">
        <f t="shared" si="22"/>
        <v>-133.38152756000002</v>
      </c>
      <c r="G376" s="195">
        <f t="shared" si="23"/>
        <v>-80.779213508493697</v>
      </c>
      <c r="H376" s="196"/>
    </row>
    <row r="377" spans="1:11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2"/>
        <v>0</v>
      </c>
      <c r="G377" s="197">
        <f t="shared" si="23"/>
        <v>0</v>
      </c>
      <c r="H377" s="196"/>
    </row>
    <row r="378" spans="1:11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2"/>
        <v>0</v>
      </c>
      <c r="G378" s="120">
        <f t="shared" si="23"/>
        <v>0</v>
      </c>
      <c r="H378" s="196"/>
    </row>
    <row r="379" spans="1:11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2"/>
        <v>0</v>
      </c>
      <c r="G379" s="120">
        <f t="shared" si="23"/>
        <v>0</v>
      </c>
      <c r="H379" s="196"/>
    </row>
    <row r="380" spans="1:11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2"/>
        <v>0</v>
      </c>
      <c r="G380" s="120">
        <f t="shared" si="23"/>
        <v>0</v>
      </c>
      <c r="H380" s="196"/>
    </row>
    <row r="381" spans="1:11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2"/>
        <v>0</v>
      </c>
      <c r="G381" s="120">
        <f t="shared" si="23"/>
        <v>0</v>
      </c>
      <c r="H381" s="196"/>
    </row>
    <row r="382" spans="1:11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2"/>
        <v>0</v>
      </c>
      <c r="G382" s="195">
        <f t="shared" si="23"/>
        <v>0</v>
      </c>
      <c r="H382" s="196"/>
    </row>
    <row r="383" spans="1:11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2"/>
        <v>0</v>
      </c>
      <c r="G383" s="120">
        <f t="shared" si="23"/>
        <v>0</v>
      </c>
      <c r="H383" s="196"/>
    </row>
    <row r="384" spans="1:11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7">SUM(D385,D387)</f>
        <v>165.11862615000001</v>
      </c>
      <c r="E384" s="124">
        <f t="shared" si="27"/>
        <v>31.737098589999999</v>
      </c>
      <c r="F384" s="195">
        <f t="shared" si="22"/>
        <v>-133.38152756000002</v>
      </c>
      <c r="G384" s="195">
        <f t="shared" si="23"/>
        <v>-80.779213508493697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2"/>
        <v>0</v>
      </c>
      <c r="G385" s="120">
        <f t="shared" si="23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2"/>
        <v>0</v>
      </c>
      <c r="G386" s="120">
        <f t="shared" si="23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165.11862615000001</v>
      </c>
      <c r="E387" s="124">
        <v>31.737098589999999</v>
      </c>
      <c r="F387" s="195">
        <f t="shared" si="22"/>
        <v>-133.38152756000002</v>
      </c>
      <c r="G387" s="195">
        <f t="shared" si="23"/>
        <v>-80.779213508493697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165.11862615000001</v>
      </c>
      <c r="E388" s="124">
        <v>31.737098589999999</v>
      </c>
      <c r="F388" s="195">
        <f t="shared" si="22"/>
        <v>-133.38152756000002</v>
      </c>
      <c r="G388" s="195">
        <f t="shared" si="23"/>
        <v>-80.779213508493697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2"/>
        <v>0</v>
      </c>
      <c r="G389" s="195">
        <f t="shared" si="23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2"/>
        <v>0</v>
      </c>
      <c r="G390" s="120">
        <f t="shared" si="23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2"/>
        <v>0</v>
      </c>
      <c r="G391" s="197">
        <f t="shared" si="23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2"/>
        <v>0</v>
      </c>
      <c r="G392" s="120">
        <f t="shared" si="23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2"/>
        <v>0</v>
      </c>
      <c r="G393" s="120">
        <f t="shared" si="23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2"/>
        <v>0</v>
      </c>
      <c r="G394" s="197">
        <f t="shared" si="23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2"/>
        <v>0</v>
      </c>
      <c r="G395" s="197">
        <f t="shared" si="23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2"/>
        <v>0</v>
      </c>
      <c r="G396" s="197">
        <f t="shared" si="23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2"/>
        <v>0</v>
      </c>
      <c r="G397" s="197">
        <f t="shared" si="23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2"/>
        <v>0</v>
      </c>
      <c r="G398" s="195">
        <f t="shared" si="23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16.658844380000001</v>
      </c>
      <c r="E399" s="124">
        <f>E400+E414+E413</f>
        <v>0</v>
      </c>
      <c r="F399" s="124">
        <f t="shared" si="22"/>
        <v>-16.658844380000001</v>
      </c>
      <c r="G399" s="195">
        <f t="shared" si="23"/>
        <v>-100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12.959123930000001</v>
      </c>
      <c r="E400" s="124">
        <f>SUM(E401,E405:E410)</f>
        <v>0</v>
      </c>
      <c r="F400" s="195">
        <f t="shared" si="22"/>
        <v>-12.959123930000001</v>
      </c>
      <c r="G400" s="195">
        <f t="shared" si="23"/>
        <v>-100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3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2"/>
        <v>0</v>
      </c>
      <c r="G402" s="120">
        <f t="shared" si="23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2"/>
        <v>0</v>
      </c>
      <c r="G403" s="120">
        <f t="shared" si="23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2"/>
        <v>0</v>
      </c>
      <c r="G404" s="120">
        <f t="shared" si="23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2"/>
        <v>0</v>
      </c>
      <c r="G405" s="120">
        <f t="shared" si="23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12.959123930000001</v>
      </c>
      <c r="E406" s="124">
        <v>0</v>
      </c>
      <c r="F406" s="195">
        <f t="shared" si="22"/>
        <v>-12.959123930000001</v>
      </c>
      <c r="G406" s="195">
        <f t="shared" si="23"/>
        <v>-100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2"/>
        <v>0</v>
      </c>
      <c r="G407" s="120">
        <f t="shared" si="23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2"/>
        <v>0</v>
      </c>
      <c r="G408" s="120">
        <f t="shared" si="23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2"/>
        <v>0</v>
      </c>
      <c r="G409" s="120">
        <f t="shared" si="23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2"/>
        <v>0</v>
      </c>
      <c r="G410" s="120">
        <f t="shared" si="23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2"/>
        <v>0</v>
      </c>
      <c r="G411" s="120">
        <f t="shared" si="23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2"/>
        <v>0</v>
      </c>
      <c r="G412" s="120">
        <f t="shared" si="23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3.69972045</v>
      </c>
      <c r="E413" s="124">
        <v>0</v>
      </c>
      <c r="F413" s="195">
        <f t="shared" si="22"/>
        <v>-3.69972045</v>
      </c>
      <c r="G413" s="195">
        <f t="shared" si="23"/>
        <v>-100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2"/>
        <v>0</v>
      </c>
      <c r="G414" s="195">
        <f t="shared" si="23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2"/>
        <v>0</v>
      </c>
      <c r="G415" s="120">
        <f t="shared" si="23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2"/>
        <v>0</v>
      </c>
      <c r="G416" s="120">
        <f t="shared" si="23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2"/>
        <v>0</v>
      </c>
      <c r="G417" s="120">
        <f t="shared" si="23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2"/>
        <v>0</v>
      </c>
      <c r="G418" s="120">
        <f t="shared" si="23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2"/>
        <v>0</v>
      </c>
      <c r="G419" s="120">
        <f t="shared" si="23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2"/>
        <v>0</v>
      </c>
      <c r="G420" s="195">
        <f t="shared" si="23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2"/>
        <v>0</v>
      </c>
      <c r="G421" s="120">
        <f t="shared" si="23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2"/>
        <v>0</v>
      </c>
      <c r="G422" s="120">
        <f t="shared" si="23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2"/>
        <v>0</v>
      </c>
      <c r="G423" s="120">
        <f t="shared" si="23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2"/>
        <v>0</v>
      </c>
      <c r="G424" s="120">
        <f t="shared" si="23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2"/>
        <v>0</v>
      </c>
      <c r="G425" s="120">
        <f t="shared" si="23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2"/>
        <v>0</v>
      </c>
      <c r="G426" s="120">
        <f t="shared" si="23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3.1524000000000001</v>
      </c>
      <c r="E427" s="124">
        <v>0.6752976799999999</v>
      </c>
      <c r="F427" s="124">
        <f t="shared" si="22"/>
        <v>-2.4771023200000002</v>
      </c>
      <c r="G427" s="195">
        <f t="shared" si="23"/>
        <v>-78.578299708158866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2.8028760699999999</v>
      </c>
      <c r="E428" s="124">
        <v>11.16970371</v>
      </c>
      <c r="F428" s="124">
        <f t="shared" si="22"/>
        <v>8.3668276400000003</v>
      </c>
      <c r="G428" s="195">
        <f t="shared" si="23"/>
        <v>298.50865436230293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2"/>
        <v>0</v>
      </c>
      <c r="G429" s="120">
        <f t="shared" si="23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2"/>
        <v>0</v>
      </c>
      <c r="G430" s="195">
        <f t="shared" si="23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96.805789079999997</v>
      </c>
      <c r="E431" s="124">
        <f>SUM(E432:E436,E441:E442)</f>
        <v>0</v>
      </c>
      <c r="F431" s="124">
        <f t="shared" si="22"/>
        <v>-96.805789079999997</v>
      </c>
      <c r="G431" s="195">
        <f t="shared" si="23"/>
        <v>-100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96.805789079999997</v>
      </c>
      <c r="E432" s="124">
        <v>0</v>
      </c>
      <c r="F432" s="124">
        <f t="shared" si="22"/>
        <v>-96.805789079999997</v>
      </c>
      <c r="G432" s="195">
        <f t="shared" si="23"/>
        <v>-100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8">+SUM(E433)-SUM(D433)</f>
        <v>0</v>
      </c>
      <c r="G433" s="195">
        <f t="shared" ref="G433:G442" si="29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8"/>
        <v>0</v>
      </c>
      <c r="G434" s="195">
        <f t="shared" si="29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8"/>
        <v>0</v>
      </c>
      <c r="G435" s="195">
        <f t="shared" si="29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8"/>
        <v>0</v>
      </c>
      <c r="G436" s="195">
        <f t="shared" si="29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8"/>
        <v>0</v>
      </c>
      <c r="G437" s="195">
        <f t="shared" si="29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8"/>
        <v>0</v>
      </c>
      <c r="G438" s="195">
        <f t="shared" si="29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28"/>
        <v>0</v>
      </c>
      <c r="G439" s="195">
        <f t="shared" si="29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8"/>
        <v>0</v>
      </c>
      <c r="G440" s="195">
        <f t="shared" si="29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8"/>
        <v>0</v>
      </c>
      <c r="G441" s="195">
        <f t="shared" si="29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81">
        <f t="shared" si="28"/>
        <v>0</v>
      </c>
      <c r="G442" s="120">
        <f t="shared" si="29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223.73512255</v>
      </c>
      <c r="E444" s="127">
        <v>38.683524750000004</v>
      </c>
      <c r="F444" s="195">
        <f t="shared" ref="F444:F452" si="30">+SUM(E444)-SUM(D444)</f>
        <v>-185.0515978</v>
      </c>
      <c r="G444" s="124">
        <f t="shared" ref="G444:G453" si="31">IFERROR(F444/D444*100,0)</f>
        <v>-82.71012422676057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0</v>
      </c>
      <c r="F445" s="195">
        <f t="shared" si="30"/>
        <v>0</v>
      </c>
      <c r="G445" s="124">
        <f t="shared" si="31"/>
        <v>0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0</v>
      </c>
      <c r="E446" s="127">
        <v>0</v>
      </c>
      <c r="F446" s="195">
        <f t="shared" si="30"/>
        <v>0</v>
      </c>
      <c r="G446" s="124">
        <f t="shared" si="31"/>
        <v>0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0</v>
      </c>
      <c r="E447" s="127">
        <v>0</v>
      </c>
      <c r="F447" s="195">
        <f t="shared" ref="F447" si="32">+SUM(E447)-SUM(D447)</f>
        <v>0</v>
      </c>
      <c r="G447" s="124">
        <f t="shared" ref="G447" si="33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74.159874139999999</v>
      </c>
      <c r="E448" s="127">
        <v>0</v>
      </c>
      <c r="F448" s="195">
        <f t="shared" si="30"/>
        <v>-74.159874139999999</v>
      </c>
      <c r="G448" s="124">
        <f t="shared" si="31"/>
        <v>-100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147.79164785</v>
      </c>
      <c r="E449" s="127">
        <v>28.360610179999998</v>
      </c>
      <c r="F449" s="195">
        <f t="shared" ref="F449" si="34">+SUM(E449)-SUM(D449)</f>
        <v>-119.43103767000001</v>
      </c>
      <c r="G449" s="124">
        <f t="shared" ref="G449" si="35">IFERROR(F449/D449*100,0)</f>
        <v>-80.810410742030314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0"/>
        <v>0</v>
      </c>
      <c r="G450" s="120">
        <f t="shared" si="31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0"/>
        <v>0</v>
      </c>
      <c r="G451" s="120">
        <f t="shared" si="31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0"/>
        <v>0</v>
      </c>
      <c r="G452" s="120">
        <f t="shared" si="31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1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02" t="s">
        <v>690</v>
      </c>
      <c r="B457" s="302"/>
      <c r="C457" s="302"/>
      <c r="D457" s="302"/>
      <c r="E457" s="302"/>
      <c r="F457" s="302"/>
      <c r="G457" s="302"/>
      <c r="H457" s="302"/>
    </row>
    <row r="458" spans="1:8" x14ac:dyDescent="0.25">
      <c r="A458" s="302" t="s">
        <v>691</v>
      </c>
      <c r="B458" s="302"/>
      <c r="C458" s="302"/>
      <c r="D458" s="302"/>
      <c r="E458" s="302"/>
      <c r="F458" s="302"/>
      <c r="G458" s="302"/>
      <c r="H458" s="302"/>
    </row>
    <row r="459" spans="1:8" x14ac:dyDescent="0.25">
      <c r="A459" s="302" t="s">
        <v>712</v>
      </c>
      <c r="B459" s="302"/>
      <c r="C459" s="302"/>
      <c r="D459" s="302"/>
      <c r="E459" s="302"/>
      <c r="F459" s="302"/>
      <c r="G459" s="302"/>
      <c r="H459" s="302"/>
    </row>
    <row r="460" spans="1:8" ht="26.25" customHeight="1" x14ac:dyDescent="0.25">
      <c r="A460" s="317" t="s">
        <v>693</v>
      </c>
      <c r="B460" s="317"/>
      <c r="C460" s="317"/>
      <c r="D460" s="317"/>
      <c r="E460" s="317"/>
      <c r="F460" s="317"/>
      <c r="G460" s="317"/>
      <c r="H460" s="317"/>
    </row>
    <row r="461" spans="1:8" ht="53.25" customHeight="1" x14ac:dyDescent="0.25">
      <c r="A461" s="320" t="s">
        <v>694</v>
      </c>
      <c r="B461" s="320"/>
      <c r="C461" s="320"/>
      <c r="D461" s="320"/>
      <c r="E461" s="320"/>
      <c r="F461" s="320"/>
      <c r="G461" s="320"/>
      <c r="H461" s="320"/>
    </row>
    <row r="462" spans="1:8" x14ac:dyDescent="0.25">
      <c r="A462" s="320" t="s">
        <v>708</v>
      </c>
      <c r="B462" s="320"/>
      <c r="C462" s="320"/>
      <c r="D462" s="320"/>
      <c r="E462" s="320"/>
      <c r="F462" s="320"/>
      <c r="G462" s="320"/>
      <c r="H462" s="320"/>
    </row>
    <row r="463" spans="1:8" x14ac:dyDescent="0.25">
      <c r="A463" s="257"/>
    </row>
    <row r="465" spans="1:11" s="5" customFormat="1" ht="16.5" thickBot="1" x14ac:dyDescent="0.3">
      <c r="A465" s="222" t="s">
        <v>714</v>
      </c>
      <c r="B465" s="2"/>
      <c r="C465" s="3"/>
      <c r="D465" s="3"/>
      <c r="E465" s="4"/>
      <c r="K465" s="265"/>
    </row>
    <row r="466" spans="1:11" s="5" customFormat="1" ht="33.75" customHeight="1" x14ac:dyDescent="0.25">
      <c r="A466" s="337" t="s">
        <v>7</v>
      </c>
      <c r="B466" s="339" t="s">
        <v>8</v>
      </c>
      <c r="C466" s="341" t="s">
        <v>9</v>
      </c>
      <c r="D466" s="343" t="s">
        <v>736</v>
      </c>
      <c r="E466" s="344"/>
      <c r="F466" s="345" t="s">
        <v>11</v>
      </c>
      <c r="G466" s="344"/>
      <c r="H466" s="318" t="s">
        <v>12</v>
      </c>
      <c r="K466" s="265"/>
    </row>
    <row r="467" spans="1:11" s="5" customFormat="1" ht="16.5" thickBot="1" x14ac:dyDescent="0.3">
      <c r="A467" s="338"/>
      <c r="B467" s="340"/>
      <c r="C467" s="342"/>
      <c r="D467" s="223" t="s">
        <v>13</v>
      </c>
      <c r="E467" s="224" t="s">
        <v>715</v>
      </c>
      <c r="F467" s="224" t="s">
        <v>15</v>
      </c>
      <c r="G467" s="223" t="s">
        <v>16</v>
      </c>
      <c r="H467" s="319"/>
      <c r="K467" s="265"/>
    </row>
    <row r="468" spans="1:11" s="5" customFormat="1" ht="19.5" thickBot="1" x14ac:dyDescent="0.3">
      <c r="A468" s="333" t="s">
        <v>18</v>
      </c>
      <c r="B468" s="334"/>
      <c r="C468" s="334"/>
      <c r="D468" s="334"/>
      <c r="E468" s="334"/>
      <c r="F468" s="334"/>
      <c r="G468" s="334"/>
      <c r="H468" s="335"/>
      <c r="K468" s="265"/>
    </row>
    <row r="469" spans="1:11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21.730723636092705</v>
      </c>
      <c r="E469" s="228">
        <f>+E69</f>
        <v>1.9350382200000114</v>
      </c>
      <c r="F469" s="90">
        <f t="shared" ref="F469:F474" si="36">+SUM(E469)-SUM(D469)</f>
        <v>-19.795685416092695</v>
      </c>
      <c r="G469" s="87">
        <f t="shared" ref="G469:G474" si="37">IFERROR(F469/D469*100,0)</f>
        <v>-91.095380658258009</v>
      </c>
      <c r="H469" s="229"/>
      <c r="K469" s="265"/>
    </row>
    <row r="470" spans="1:11" s="5" customFormat="1" x14ac:dyDescent="0.25">
      <c r="A470" s="236"/>
      <c r="B470" s="226" t="s">
        <v>717</v>
      </c>
      <c r="C470" s="20"/>
      <c r="D470" s="259"/>
      <c r="E470" s="86"/>
      <c r="F470" s="91">
        <f t="shared" si="36"/>
        <v>0</v>
      </c>
      <c r="G470" s="85">
        <f t="shared" si="37"/>
        <v>0</v>
      </c>
      <c r="H470" s="231"/>
      <c r="K470" s="265"/>
    </row>
    <row r="471" spans="1:11" s="5" customFormat="1" x14ac:dyDescent="0.25">
      <c r="A471" s="236"/>
      <c r="B471" s="226" t="s">
        <v>718</v>
      </c>
      <c r="C471" s="20" t="s">
        <v>716</v>
      </c>
      <c r="D471" s="259">
        <v>308.64063454159162</v>
      </c>
      <c r="E471" s="86">
        <v>58.68096482</v>
      </c>
      <c r="F471" s="91">
        <f t="shared" si="36"/>
        <v>-249.95966972159164</v>
      </c>
      <c r="G471" s="85">
        <f t="shared" si="37"/>
        <v>-80.987284805464498</v>
      </c>
      <c r="H471" s="231"/>
      <c r="K471" s="265"/>
    </row>
    <row r="472" spans="1:11" s="5" customFormat="1" x14ac:dyDescent="0.25">
      <c r="A472" s="236"/>
      <c r="B472" s="226" t="s">
        <v>719</v>
      </c>
      <c r="C472" s="20" t="s">
        <v>716</v>
      </c>
      <c r="D472" s="259">
        <v>-286.90991090549898</v>
      </c>
      <c r="E472" s="86">
        <v>-56.745926599999997</v>
      </c>
      <c r="F472" s="91">
        <f t="shared" si="36"/>
        <v>230.16398430549899</v>
      </c>
      <c r="G472" s="85">
        <f t="shared" si="37"/>
        <v>-80.22169174257256</v>
      </c>
      <c r="H472" s="231"/>
      <c r="K472" s="265"/>
    </row>
    <row r="473" spans="1:11" s="5" customFormat="1" x14ac:dyDescent="0.25">
      <c r="A473" s="236"/>
      <c r="B473" s="226" t="s">
        <v>720</v>
      </c>
      <c r="C473" s="20" t="s">
        <v>716</v>
      </c>
      <c r="D473" s="259">
        <v>10.027197359477039</v>
      </c>
      <c r="E473" s="86">
        <v>2.0878276099999993</v>
      </c>
      <c r="F473" s="91">
        <f t="shared" si="36"/>
        <v>-7.9393697494770397</v>
      </c>
      <c r="G473" s="85">
        <f t="shared" si="37"/>
        <v>-79.178353281071864</v>
      </c>
      <c r="H473" s="231"/>
      <c r="K473" s="265"/>
    </row>
    <row r="474" spans="1:11" s="5" customFormat="1" ht="16.5" thickBot="1" x14ac:dyDescent="0.3">
      <c r="A474" s="237"/>
      <c r="B474" s="238" t="s">
        <v>721</v>
      </c>
      <c r="C474" s="34" t="s">
        <v>716</v>
      </c>
      <c r="D474" s="260">
        <v>-10.027197359477039</v>
      </c>
      <c r="E474" s="88">
        <v>-2.0878276099999997</v>
      </c>
      <c r="F474" s="92">
        <f t="shared" si="36"/>
        <v>7.9393697494770397</v>
      </c>
      <c r="G474" s="88">
        <f t="shared" si="37"/>
        <v>-79.178353281071864</v>
      </c>
      <c r="H474" s="233"/>
      <c r="K474" s="265"/>
    </row>
    <row r="475" spans="1:11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K475" s="265"/>
    </row>
    <row r="476" spans="1:11" s="5" customFormat="1" ht="20.25" customHeight="1" thickBot="1" x14ac:dyDescent="0.3">
      <c r="A476" s="336" t="s">
        <v>590</v>
      </c>
      <c r="B476" s="336"/>
      <c r="C476" s="336"/>
      <c r="D476" s="336"/>
      <c r="E476" s="336"/>
      <c r="F476" s="336"/>
      <c r="G476" s="336"/>
      <c r="H476" s="336"/>
      <c r="K476" s="265"/>
    </row>
    <row r="477" spans="1:11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8">+SUM(E477)-SUM(D477)</f>
        <v>0</v>
      </c>
      <c r="G477" s="87">
        <f t="shared" ref="G477:G480" si="39">IFERROR(F477/D477*100,0)</f>
        <v>0</v>
      </c>
      <c r="H477" s="241"/>
      <c r="K477" s="265"/>
    </row>
    <row r="478" spans="1:11" s="5" customFormat="1" x14ac:dyDescent="0.25">
      <c r="A478" s="236"/>
      <c r="B478" s="25" t="s">
        <v>722</v>
      </c>
      <c r="C478" s="20"/>
      <c r="D478" s="230"/>
      <c r="E478" s="86"/>
      <c r="F478" s="91">
        <f t="shared" si="38"/>
        <v>0</v>
      </c>
      <c r="G478" s="85">
        <f t="shared" si="39"/>
        <v>0</v>
      </c>
      <c r="H478" s="242"/>
      <c r="K478" s="265"/>
    </row>
    <row r="479" spans="1:11" s="5" customFormat="1" x14ac:dyDescent="0.25">
      <c r="A479" s="236"/>
      <c r="B479" s="25" t="s">
        <v>723</v>
      </c>
      <c r="C479" s="20" t="s">
        <v>716</v>
      </c>
      <c r="D479" s="230">
        <f>+D480+D490</f>
        <v>-2224.4601941139749</v>
      </c>
      <c r="E479" s="86">
        <v>-763.70900451000011</v>
      </c>
      <c r="F479" s="91">
        <f t="shared" si="38"/>
        <v>1460.7511896039748</v>
      </c>
      <c r="G479" s="85">
        <f t="shared" si="39"/>
        <v>-65.66767045187818</v>
      </c>
      <c r="H479" s="242"/>
      <c r="K479" s="265"/>
    </row>
    <row r="480" spans="1:11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-1941.2500036596007</v>
      </c>
      <c r="E480" s="88">
        <v>-704.92536000000007</v>
      </c>
      <c r="F480" s="92">
        <f t="shared" si="38"/>
        <v>1236.3246436596005</v>
      </c>
      <c r="G480" s="88">
        <f t="shared" si="39"/>
        <v>-63.687038832139564</v>
      </c>
      <c r="H480" s="243"/>
      <c r="K480" s="265"/>
    </row>
    <row r="481" spans="1:11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K481" s="265"/>
    </row>
    <row r="482" spans="1:11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12.959123930000001</v>
      </c>
      <c r="E482" s="228">
        <f>+E406</f>
        <v>0</v>
      </c>
      <c r="F482" s="90">
        <f t="shared" ref="F482:F485" si="40">+SUM(E482)-SUM(D482)</f>
        <v>-12.959123930000001</v>
      </c>
      <c r="G482" s="87">
        <f t="shared" ref="G482:G485" si="41">IFERROR(F482/D482*100,0)</f>
        <v>-100</v>
      </c>
      <c r="H482" s="241"/>
      <c r="K482" s="265"/>
    </row>
    <row r="483" spans="1:11" s="5" customFormat="1" x14ac:dyDescent="0.25">
      <c r="A483" s="236"/>
      <c r="B483" s="25" t="s">
        <v>725</v>
      </c>
      <c r="C483" s="20"/>
      <c r="D483" s="97"/>
      <c r="E483" s="86"/>
      <c r="F483" s="91">
        <f t="shared" si="40"/>
        <v>0</v>
      </c>
      <c r="G483" s="85">
        <f t="shared" si="41"/>
        <v>0</v>
      </c>
      <c r="H483" s="242"/>
      <c r="K483" s="265"/>
    </row>
    <row r="484" spans="1:11" s="5" customFormat="1" x14ac:dyDescent="0.25">
      <c r="A484" s="236"/>
      <c r="B484" s="25" t="s">
        <v>726</v>
      </c>
      <c r="C484" s="20" t="s">
        <v>716</v>
      </c>
      <c r="D484" s="97">
        <f>+D489</f>
        <v>304.94091409046706</v>
      </c>
      <c r="E484" s="86">
        <f>+E489</f>
        <v>58.237034443371627</v>
      </c>
      <c r="F484" s="91">
        <f t="shared" si="40"/>
        <v>-246.70387964709545</v>
      </c>
      <c r="G484" s="85">
        <f t="shared" si="41"/>
        <v>-80.902190636808285</v>
      </c>
      <c r="H484" s="242"/>
      <c r="K484" s="265"/>
    </row>
    <row r="485" spans="1:11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-283.21019045437436</v>
      </c>
      <c r="E485" s="88">
        <f>+E490+E492</f>
        <v>-58.783644509999995</v>
      </c>
      <c r="F485" s="92">
        <f t="shared" si="40"/>
        <v>224.42654594437437</v>
      </c>
      <c r="G485" s="88">
        <f t="shared" si="41"/>
        <v>-79.243810254253503</v>
      </c>
      <c r="H485" s="243"/>
      <c r="K485" s="265"/>
    </row>
    <row r="486" spans="1:11" s="5" customFormat="1" ht="16.5" thickBot="1" x14ac:dyDescent="0.3">
      <c r="A486" s="1"/>
      <c r="B486" s="2"/>
      <c r="C486" s="3"/>
      <c r="D486" s="4"/>
      <c r="E486" s="4"/>
      <c r="F486" s="67"/>
      <c r="K486" s="265"/>
    </row>
    <row r="487" spans="1:11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21.730723636092655</v>
      </c>
      <c r="E487" s="228">
        <v>1.4995754282247058</v>
      </c>
      <c r="F487" s="90">
        <f t="shared" ref="F487:F492" si="42">+SUM(E487)-SUM(D487)</f>
        <v>-20.23114820786795</v>
      </c>
      <c r="G487" s="87">
        <f t="shared" ref="G487:G492" si="43">IFERROR(F487/D487*100,0)</f>
        <v>-93.099284435544277</v>
      </c>
      <c r="H487" s="229"/>
      <c r="K487" s="265"/>
    </row>
    <row r="488" spans="1:11" s="5" customFormat="1" x14ac:dyDescent="0.25">
      <c r="A488" s="236"/>
      <c r="B488" s="226" t="s">
        <v>717</v>
      </c>
      <c r="C488" s="252"/>
      <c r="D488" s="230"/>
      <c r="E488" s="86"/>
      <c r="F488" s="91">
        <f t="shared" si="42"/>
        <v>0</v>
      </c>
      <c r="G488" s="85">
        <f t="shared" si="43"/>
        <v>0</v>
      </c>
      <c r="H488" s="231"/>
      <c r="K488" s="265"/>
    </row>
    <row r="489" spans="1:11" s="5" customFormat="1" x14ac:dyDescent="0.25">
      <c r="A489" s="236"/>
      <c r="B489" s="226" t="s">
        <v>718</v>
      </c>
      <c r="C489" s="252" t="s">
        <v>716</v>
      </c>
      <c r="D489" s="230">
        <v>304.94091409046706</v>
      </c>
      <c r="E489" s="86">
        <v>58.237034443371627</v>
      </c>
      <c r="F489" s="91">
        <f t="shared" si="42"/>
        <v>-246.70387964709545</v>
      </c>
      <c r="G489" s="85">
        <f t="shared" si="43"/>
        <v>-80.902190636808285</v>
      </c>
      <c r="H489" s="231"/>
      <c r="K489" s="265"/>
    </row>
    <row r="490" spans="1:11" s="5" customFormat="1" x14ac:dyDescent="0.25">
      <c r="A490" s="236"/>
      <c r="B490" s="226" t="s">
        <v>719</v>
      </c>
      <c r="C490" s="252" t="s">
        <v>716</v>
      </c>
      <c r="D490" s="230">
        <v>-283.21019045437436</v>
      </c>
      <c r="E490" s="86">
        <v>-56.729110649999996</v>
      </c>
      <c r="F490" s="91">
        <f t="shared" si="42"/>
        <v>226.48107980437436</v>
      </c>
      <c r="G490" s="85">
        <f t="shared" si="43"/>
        <v>-79.969255146156499</v>
      </c>
      <c r="H490" s="231"/>
      <c r="K490" s="265"/>
    </row>
    <row r="491" spans="1:11" s="5" customFormat="1" x14ac:dyDescent="0.25">
      <c r="A491" s="236"/>
      <c r="B491" s="226" t="s">
        <v>720</v>
      </c>
      <c r="C491" s="252" t="s">
        <v>716</v>
      </c>
      <c r="D491" s="230">
        <v>9.9768549277564365</v>
      </c>
      <c r="E491" s="86">
        <v>2.0461854948530758</v>
      </c>
      <c r="F491" s="91">
        <f t="shared" si="42"/>
        <v>-7.9306694329033611</v>
      </c>
      <c r="G491" s="85">
        <f t="shared" si="43"/>
        <v>-79.490676073073701</v>
      </c>
      <c r="H491" s="231"/>
      <c r="K491" s="265"/>
    </row>
    <row r="492" spans="1:11" s="5" customFormat="1" ht="16.5" thickBot="1" x14ac:dyDescent="0.3">
      <c r="A492" s="237"/>
      <c r="B492" s="238" t="s">
        <v>721</v>
      </c>
      <c r="C492" s="253" t="s">
        <v>716</v>
      </c>
      <c r="D492" s="232">
        <v>-9.9768549277564365</v>
      </c>
      <c r="E492" s="88">
        <v>-2.0545338599999998</v>
      </c>
      <c r="F492" s="92">
        <f t="shared" si="42"/>
        <v>7.9223210677564371</v>
      </c>
      <c r="G492" s="88">
        <f t="shared" si="43"/>
        <v>-79.406998749835324</v>
      </c>
      <c r="H492" s="233"/>
      <c r="K492" s="265"/>
    </row>
  </sheetData>
  <autoFilter ref="A21:J453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0:H460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2:H462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K492"/>
  <sheetViews>
    <sheetView view="pageBreakPreview" zoomScale="40" zoomScaleNormal="70" zoomScaleSheetLayoutView="40" workbookViewId="0">
      <pane ySplit="21" topLeftCell="A22" activePane="bottomLeft" state="frozen"/>
      <selection activeCell="E23" sqref="E23"/>
      <selection pane="bottomLeft" activeCell="E23" sqref="E23"/>
    </sheetView>
  </sheetViews>
  <sheetFormatPr defaultRowHeight="15.75" x14ac:dyDescent="0.25"/>
  <cols>
    <col min="1" max="1" width="11.140625" style="208" customWidth="1"/>
    <col min="2" max="2" width="92.28515625" style="209" customWidth="1"/>
    <col min="3" max="3" width="11.7109375" style="210" customWidth="1"/>
    <col min="4" max="4" width="16.42578125" style="137" customWidth="1"/>
    <col min="5" max="5" width="17" style="137" customWidth="1"/>
    <col min="6" max="6" width="15.85546875" style="137" customWidth="1"/>
    <col min="7" max="7" width="16.7109375" style="140" customWidth="1"/>
    <col min="8" max="8" width="19.140625" style="140" customWidth="1"/>
    <col min="9" max="9" width="9.140625" style="141" customWidth="1"/>
    <col min="10" max="10" width="4.7109375" style="141" customWidth="1"/>
    <col min="11" max="11" width="13.85546875" style="263" bestFit="1" customWidth="1"/>
    <col min="12" max="16384" width="9.140625" style="141"/>
  </cols>
  <sheetData>
    <row r="1" spans="1:8" x14ac:dyDescent="0.25">
      <c r="A1" s="134"/>
      <c r="B1" s="135"/>
      <c r="C1" s="136"/>
      <c r="E1" s="114" t="s">
        <v>0</v>
      </c>
      <c r="F1" s="138"/>
      <c r="G1" s="139"/>
    </row>
    <row r="2" spans="1:8" x14ac:dyDescent="0.25">
      <c r="A2" s="134"/>
      <c r="B2" s="135"/>
      <c r="C2" s="136"/>
      <c r="E2" s="114" t="s">
        <v>1</v>
      </c>
      <c r="F2" s="138"/>
      <c r="G2" s="139"/>
    </row>
    <row r="3" spans="1:8" x14ac:dyDescent="0.25">
      <c r="A3" s="134"/>
      <c r="B3" s="135"/>
      <c r="C3" s="136"/>
      <c r="E3" s="142" t="s">
        <v>2</v>
      </c>
      <c r="F3" s="138"/>
      <c r="G3" s="139"/>
    </row>
    <row r="4" spans="1:8" x14ac:dyDescent="0.25">
      <c r="A4" s="134"/>
      <c r="B4" s="135"/>
      <c r="C4" s="136"/>
      <c r="F4" s="138"/>
      <c r="G4" s="139"/>
      <c r="H4" s="114"/>
    </row>
    <row r="5" spans="1:8" x14ac:dyDescent="0.25">
      <c r="A5" s="134"/>
      <c r="B5" s="135"/>
      <c r="C5" s="136"/>
      <c r="F5" s="138"/>
      <c r="G5" s="139"/>
      <c r="H5" s="114"/>
    </row>
    <row r="6" spans="1:8" ht="15.75" customHeight="1" x14ac:dyDescent="0.25">
      <c r="A6" s="303" t="s">
        <v>3</v>
      </c>
      <c r="B6" s="303"/>
      <c r="C6" s="303"/>
      <c r="D6" s="303"/>
      <c r="E6" s="303"/>
      <c r="F6" s="303"/>
      <c r="G6" s="303"/>
      <c r="H6" s="303"/>
    </row>
    <row r="7" spans="1:8" ht="41.25" customHeight="1" x14ac:dyDescent="0.25">
      <c r="A7" s="304"/>
      <c r="B7" s="304"/>
      <c r="C7" s="304"/>
      <c r="D7" s="304"/>
      <c r="E7" s="304"/>
      <c r="F7" s="304"/>
      <c r="G7" s="304"/>
      <c r="H7" s="304"/>
    </row>
    <row r="8" spans="1:8" x14ac:dyDescent="0.25">
      <c r="A8" s="134"/>
      <c r="B8" s="135"/>
      <c r="C8" s="136"/>
      <c r="F8" s="138"/>
      <c r="G8" s="139"/>
      <c r="H8" s="143"/>
    </row>
    <row r="9" spans="1:8" x14ac:dyDescent="0.25">
      <c r="A9" s="77" t="s">
        <v>709</v>
      </c>
      <c r="B9" s="77"/>
      <c r="C9" s="136"/>
      <c r="F9" s="138"/>
      <c r="G9" s="139"/>
      <c r="H9" s="143"/>
    </row>
    <row r="10" spans="1:8" x14ac:dyDescent="0.25">
      <c r="A10" s="134"/>
      <c r="B10" s="78" t="s">
        <v>695</v>
      </c>
      <c r="C10" s="136"/>
      <c r="F10" s="138"/>
      <c r="G10" s="139"/>
      <c r="H10" s="143"/>
    </row>
    <row r="11" spans="1:8" x14ac:dyDescent="0.25">
      <c r="A11" s="134"/>
      <c r="B11" s="79" t="s">
        <v>705</v>
      </c>
      <c r="C11" s="136"/>
      <c r="F11" s="138"/>
      <c r="G11" s="139"/>
      <c r="H11" s="143"/>
    </row>
    <row r="12" spans="1:8" x14ac:dyDescent="0.25">
      <c r="A12" s="305" t="s">
        <v>737</v>
      </c>
      <c r="B12" s="305"/>
      <c r="C12" s="136"/>
      <c r="F12" s="138"/>
      <c r="G12" s="139"/>
      <c r="H12" s="143"/>
    </row>
    <row r="13" spans="1:8" x14ac:dyDescent="0.25">
      <c r="A13" s="134"/>
      <c r="B13" s="79"/>
      <c r="C13" s="136"/>
      <c r="F13" s="138"/>
      <c r="G13" s="139"/>
      <c r="H13" s="143"/>
    </row>
    <row r="14" spans="1:8" ht="48" customHeight="1" x14ac:dyDescent="0.25">
      <c r="A14" s="316" t="s">
        <v>730</v>
      </c>
      <c r="B14" s="316"/>
      <c r="C14" s="316"/>
      <c r="D14" s="316"/>
      <c r="E14" s="316"/>
      <c r="F14" s="316"/>
      <c r="G14" s="316"/>
      <c r="H14" s="316"/>
    </row>
    <row r="15" spans="1:8" x14ac:dyDescent="0.25">
      <c r="A15" s="80" t="s">
        <v>4</v>
      </c>
      <c r="B15" s="80"/>
      <c r="C15" s="136"/>
      <c r="F15" s="138"/>
      <c r="G15" s="139"/>
      <c r="H15" s="143"/>
    </row>
    <row r="16" spans="1:8" x14ac:dyDescent="0.25">
      <c r="A16" s="144"/>
      <c r="B16" s="144"/>
      <c r="C16" s="144"/>
      <c r="D16" s="140"/>
      <c r="E16" s="145"/>
      <c r="F16" s="146"/>
      <c r="G16" s="139"/>
      <c r="H16" s="143"/>
    </row>
    <row r="17" spans="1:11" ht="65.25" customHeight="1" x14ac:dyDescent="0.25">
      <c r="A17" s="144"/>
      <c r="B17" s="144"/>
      <c r="C17" s="144"/>
      <c r="D17" s="140"/>
      <c r="E17" s="145"/>
      <c r="F17" s="146"/>
      <c r="G17" s="139"/>
      <c r="H17" s="143"/>
    </row>
    <row r="18" spans="1:11" ht="21" customHeight="1" thickBot="1" x14ac:dyDescent="0.3">
      <c r="A18" s="306" t="s">
        <v>6</v>
      </c>
      <c r="B18" s="306"/>
      <c r="C18" s="306"/>
      <c r="D18" s="306"/>
      <c r="E18" s="306"/>
      <c r="F18" s="306"/>
      <c r="G18" s="306"/>
      <c r="H18" s="306"/>
    </row>
    <row r="19" spans="1:11" s="144" customFormat="1" ht="66" customHeight="1" x14ac:dyDescent="0.25">
      <c r="A19" s="307" t="s">
        <v>7</v>
      </c>
      <c r="B19" s="309" t="s">
        <v>8</v>
      </c>
      <c r="C19" s="311" t="s">
        <v>9</v>
      </c>
      <c r="D19" s="313" t="s">
        <v>736</v>
      </c>
      <c r="E19" s="314"/>
      <c r="F19" s="315" t="s">
        <v>11</v>
      </c>
      <c r="G19" s="314"/>
      <c r="H19" s="298" t="s">
        <v>12</v>
      </c>
      <c r="K19" s="264"/>
    </row>
    <row r="20" spans="1:11" s="144" customFormat="1" ht="48" customHeight="1" x14ac:dyDescent="0.25">
      <c r="A20" s="308"/>
      <c r="B20" s="310"/>
      <c r="C20" s="312"/>
      <c r="D20" s="148" t="s">
        <v>13</v>
      </c>
      <c r="E20" s="147" t="s">
        <v>14</v>
      </c>
      <c r="F20" s="147" t="s">
        <v>15</v>
      </c>
      <c r="G20" s="148" t="s">
        <v>16</v>
      </c>
      <c r="H20" s="299"/>
      <c r="K20" s="264"/>
    </row>
    <row r="21" spans="1:11" s="153" customFormat="1" ht="16.5" thickBot="1" x14ac:dyDescent="0.3">
      <c r="A21" s="149">
        <v>1</v>
      </c>
      <c r="B21" s="150">
        <v>2</v>
      </c>
      <c r="C21" s="151">
        <v>3</v>
      </c>
      <c r="D21" s="152">
        <v>4</v>
      </c>
      <c r="E21" s="149">
        <v>5</v>
      </c>
      <c r="F21" s="149" t="s">
        <v>17</v>
      </c>
      <c r="G21" s="150">
        <v>7</v>
      </c>
      <c r="H21" s="150">
        <v>8</v>
      </c>
      <c r="K21" s="157"/>
    </row>
    <row r="22" spans="1:11" s="153" customFormat="1" ht="19.5" thickBot="1" x14ac:dyDescent="0.3">
      <c r="A22" s="321" t="s">
        <v>18</v>
      </c>
      <c r="B22" s="322"/>
      <c r="C22" s="322"/>
      <c r="D22" s="322"/>
      <c r="E22" s="322"/>
      <c r="F22" s="322"/>
      <c r="G22" s="322"/>
      <c r="H22" s="323"/>
      <c r="K22" s="157"/>
    </row>
    <row r="23" spans="1:11" s="153" customFormat="1" ht="15.75" customHeight="1" x14ac:dyDescent="0.25">
      <c r="A23" s="154" t="s">
        <v>19</v>
      </c>
      <c r="B23" s="155" t="s">
        <v>20</v>
      </c>
      <c r="C23" s="156" t="s">
        <v>21</v>
      </c>
      <c r="D23" s="116">
        <f>+D29+D31+D32+D37</f>
        <v>11723.024313492277</v>
      </c>
      <c r="E23" s="116">
        <f>+E29+E31+E32+E37</f>
        <v>2865.59</v>
      </c>
      <c r="F23" s="116">
        <f>+SUM(E23)-SUM(D23)</f>
        <v>-8857.4343134922765</v>
      </c>
      <c r="G23" s="117">
        <f t="shared" ref="G23:G76" si="0">IFERROR(F23/D23*100,0)</f>
        <v>-75.55588111591706</v>
      </c>
      <c r="H23" s="118"/>
      <c r="K23" s="157"/>
    </row>
    <row r="24" spans="1:11" s="153" customFormat="1" x14ac:dyDescent="0.25">
      <c r="A24" s="158" t="s">
        <v>22</v>
      </c>
      <c r="B24" s="159" t="s">
        <v>23</v>
      </c>
      <c r="C24" s="160" t="s">
        <v>21</v>
      </c>
      <c r="D24" s="124" t="s">
        <v>228</v>
      </c>
      <c r="E24" s="124" t="s">
        <v>228</v>
      </c>
      <c r="F24" s="120">
        <f t="shared" ref="F24:F87" si="1">+SUM(E24)-SUM(D24)</f>
        <v>0</v>
      </c>
      <c r="G24" s="121">
        <f t="shared" si="0"/>
        <v>0</v>
      </c>
      <c r="H24" s="122"/>
      <c r="K24" s="157"/>
    </row>
    <row r="25" spans="1:11" s="153" customFormat="1" ht="31.5" x14ac:dyDescent="0.25">
      <c r="A25" s="158" t="s">
        <v>24</v>
      </c>
      <c r="B25" s="161" t="s">
        <v>25</v>
      </c>
      <c r="C25" s="160" t="s">
        <v>21</v>
      </c>
      <c r="D25" s="124" t="s">
        <v>228</v>
      </c>
      <c r="E25" s="124" t="s">
        <v>228</v>
      </c>
      <c r="F25" s="120">
        <f t="shared" si="1"/>
        <v>0</v>
      </c>
      <c r="G25" s="121">
        <f t="shared" si="0"/>
        <v>0</v>
      </c>
      <c r="H25" s="122"/>
      <c r="K25" s="157"/>
    </row>
    <row r="26" spans="1:11" s="153" customFormat="1" ht="31.5" x14ac:dyDescent="0.25">
      <c r="A26" s="158" t="s">
        <v>26</v>
      </c>
      <c r="B26" s="161" t="s">
        <v>27</v>
      </c>
      <c r="C26" s="160" t="s">
        <v>21</v>
      </c>
      <c r="D26" s="124" t="s">
        <v>228</v>
      </c>
      <c r="E26" s="124" t="s">
        <v>228</v>
      </c>
      <c r="F26" s="120">
        <f t="shared" si="1"/>
        <v>0</v>
      </c>
      <c r="G26" s="121">
        <f t="shared" si="0"/>
        <v>0</v>
      </c>
      <c r="H26" s="122"/>
      <c r="K26" s="157"/>
    </row>
    <row r="27" spans="1:11" s="153" customFormat="1" ht="31.5" x14ac:dyDescent="0.25">
      <c r="A27" s="158" t="s">
        <v>28</v>
      </c>
      <c r="B27" s="161" t="s">
        <v>29</v>
      </c>
      <c r="C27" s="160" t="s">
        <v>21</v>
      </c>
      <c r="D27" s="124" t="s">
        <v>228</v>
      </c>
      <c r="E27" s="124" t="s">
        <v>228</v>
      </c>
      <c r="F27" s="120">
        <f t="shared" si="1"/>
        <v>0</v>
      </c>
      <c r="G27" s="121">
        <f t="shared" si="0"/>
        <v>0</v>
      </c>
      <c r="H27" s="122"/>
      <c r="K27" s="157"/>
    </row>
    <row r="28" spans="1:11" s="153" customFormat="1" x14ac:dyDescent="0.25">
      <c r="A28" s="158" t="s">
        <v>30</v>
      </c>
      <c r="B28" s="159" t="s">
        <v>31</v>
      </c>
      <c r="C28" s="160" t="s">
        <v>21</v>
      </c>
      <c r="D28" s="124" t="s">
        <v>228</v>
      </c>
      <c r="E28" s="124" t="s">
        <v>228</v>
      </c>
      <c r="F28" s="120">
        <f t="shared" si="1"/>
        <v>0</v>
      </c>
      <c r="G28" s="121">
        <f t="shared" si="0"/>
        <v>0</v>
      </c>
      <c r="H28" s="122"/>
      <c r="K28" s="157"/>
    </row>
    <row r="29" spans="1:11" s="153" customFormat="1" x14ac:dyDescent="0.25">
      <c r="A29" s="158" t="s">
        <v>32</v>
      </c>
      <c r="B29" s="159" t="s">
        <v>33</v>
      </c>
      <c r="C29" s="160" t="s">
        <v>21</v>
      </c>
      <c r="D29" s="124">
        <v>9903.3248833778998</v>
      </c>
      <c r="E29" s="124">
        <v>2813.1529999999998</v>
      </c>
      <c r="F29" s="124">
        <f t="shared" si="1"/>
        <v>-7090.1718833778996</v>
      </c>
      <c r="G29" s="125">
        <f t="shared" si="0"/>
        <v>-71.593853244967264</v>
      </c>
      <c r="H29" s="122"/>
      <c r="K29" s="157"/>
    </row>
    <row r="30" spans="1:11" s="153" customFormat="1" ht="15.75" customHeight="1" x14ac:dyDescent="0.25">
      <c r="A30" s="158" t="s">
        <v>34</v>
      </c>
      <c r="B30" s="159" t="s">
        <v>35</v>
      </c>
      <c r="C30" s="160" t="s">
        <v>21</v>
      </c>
      <c r="D30" s="124" t="s">
        <v>228</v>
      </c>
      <c r="E30" s="124" t="s">
        <v>228</v>
      </c>
      <c r="F30" s="120">
        <f t="shared" si="1"/>
        <v>0</v>
      </c>
      <c r="G30" s="121">
        <f t="shared" si="0"/>
        <v>0</v>
      </c>
      <c r="H30" s="122"/>
      <c r="K30" s="157"/>
    </row>
    <row r="31" spans="1:11" s="153" customFormat="1" x14ac:dyDescent="0.25">
      <c r="A31" s="158" t="s">
        <v>36</v>
      </c>
      <c r="B31" s="159" t="s">
        <v>37</v>
      </c>
      <c r="C31" s="160" t="s">
        <v>21</v>
      </c>
      <c r="D31" s="124">
        <v>1585.0428921766668</v>
      </c>
      <c r="E31" s="124">
        <v>37.158000000000001</v>
      </c>
      <c r="F31" s="124">
        <f t="shared" si="1"/>
        <v>-1547.8848921766669</v>
      </c>
      <c r="G31" s="125">
        <f t="shared" si="0"/>
        <v>-97.655710127252618</v>
      </c>
      <c r="H31" s="122"/>
      <c r="K31" s="157"/>
    </row>
    <row r="32" spans="1:11" s="153" customFormat="1" x14ac:dyDescent="0.25">
      <c r="A32" s="158" t="s">
        <v>38</v>
      </c>
      <c r="B32" s="159" t="s">
        <v>39</v>
      </c>
      <c r="C32" s="160" t="s">
        <v>21</v>
      </c>
      <c r="D32" s="124">
        <v>0</v>
      </c>
      <c r="E32" s="124">
        <v>0</v>
      </c>
      <c r="F32" s="124">
        <f t="shared" si="1"/>
        <v>0</v>
      </c>
      <c r="G32" s="125">
        <f t="shared" si="0"/>
        <v>0</v>
      </c>
      <c r="H32" s="122"/>
      <c r="K32" s="157"/>
    </row>
    <row r="33" spans="1:11" s="153" customFormat="1" x14ac:dyDescent="0.25">
      <c r="A33" s="158" t="s">
        <v>40</v>
      </c>
      <c r="B33" s="159" t="s">
        <v>41</v>
      </c>
      <c r="C33" s="160" t="s">
        <v>21</v>
      </c>
      <c r="D33" s="124" t="s">
        <v>228</v>
      </c>
      <c r="E33" s="124" t="s">
        <v>228</v>
      </c>
      <c r="F33" s="120">
        <f t="shared" si="1"/>
        <v>0</v>
      </c>
      <c r="G33" s="121">
        <f t="shared" si="0"/>
        <v>0</v>
      </c>
      <c r="H33" s="122"/>
      <c r="K33" s="157"/>
    </row>
    <row r="34" spans="1:11" s="153" customFormat="1" ht="31.5" x14ac:dyDescent="0.25">
      <c r="A34" s="158" t="s">
        <v>42</v>
      </c>
      <c r="B34" s="161" t="s">
        <v>43</v>
      </c>
      <c r="C34" s="160" t="s">
        <v>21</v>
      </c>
      <c r="D34" s="124" t="s">
        <v>228</v>
      </c>
      <c r="E34" s="124" t="s">
        <v>228</v>
      </c>
      <c r="F34" s="120">
        <f t="shared" si="1"/>
        <v>0</v>
      </c>
      <c r="G34" s="121">
        <f t="shared" si="0"/>
        <v>0</v>
      </c>
      <c r="H34" s="122"/>
      <c r="K34" s="157"/>
    </row>
    <row r="35" spans="1:11" s="153" customFormat="1" x14ac:dyDescent="0.25">
      <c r="A35" s="158" t="s">
        <v>44</v>
      </c>
      <c r="B35" s="162" t="s">
        <v>45</v>
      </c>
      <c r="C35" s="160" t="s">
        <v>21</v>
      </c>
      <c r="D35" s="124" t="s">
        <v>228</v>
      </c>
      <c r="E35" s="124" t="s">
        <v>228</v>
      </c>
      <c r="F35" s="120">
        <f t="shared" si="1"/>
        <v>0</v>
      </c>
      <c r="G35" s="121">
        <f t="shared" si="0"/>
        <v>0</v>
      </c>
      <c r="H35" s="122"/>
      <c r="K35" s="157"/>
    </row>
    <row r="36" spans="1:11" s="153" customFormat="1" x14ac:dyDescent="0.25">
      <c r="A36" s="158" t="s">
        <v>46</v>
      </c>
      <c r="B36" s="162" t="s">
        <v>47</v>
      </c>
      <c r="C36" s="160" t="s">
        <v>21</v>
      </c>
      <c r="D36" s="124" t="s">
        <v>228</v>
      </c>
      <c r="E36" s="124" t="s">
        <v>228</v>
      </c>
      <c r="F36" s="120">
        <f t="shared" si="1"/>
        <v>0</v>
      </c>
      <c r="G36" s="121">
        <f t="shared" si="0"/>
        <v>0</v>
      </c>
      <c r="H36" s="122"/>
      <c r="K36" s="157"/>
    </row>
    <row r="37" spans="1:11" s="153" customFormat="1" x14ac:dyDescent="0.25">
      <c r="A37" s="158" t="s">
        <v>48</v>
      </c>
      <c r="B37" s="159" t="s">
        <v>49</v>
      </c>
      <c r="C37" s="160" t="s">
        <v>21</v>
      </c>
      <c r="D37" s="124">
        <v>234.65653793771065</v>
      </c>
      <c r="E37" s="124">
        <v>15.279000000000352</v>
      </c>
      <c r="F37" s="124">
        <f t="shared" si="1"/>
        <v>-219.37753793771031</v>
      </c>
      <c r="G37" s="125">
        <f t="shared" si="0"/>
        <v>-93.48878146150092</v>
      </c>
      <c r="H37" s="122"/>
      <c r="K37" s="157"/>
    </row>
    <row r="38" spans="1:11" s="153" customFormat="1" ht="31.5" x14ac:dyDescent="0.25">
      <c r="A38" s="158" t="s">
        <v>50</v>
      </c>
      <c r="B38" s="163" t="s">
        <v>51</v>
      </c>
      <c r="C38" s="160" t="s">
        <v>21</v>
      </c>
      <c r="D38" s="124">
        <f>+D44+D46+D47+D52</f>
        <v>10796.095014271486</v>
      </c>
      <c r="E38" s="124">
        <f>+E44+E46+E47+E52</f>
        <v>2756.3560000000002</v>
      </c>
      <c r="F38" s="124">
        <f t="shared" si="1"/>
        <v>-8039.7390142714867</v>
      </c>
      <c r="G38" s="124">
        <f t="shared" si="0"/>
        <v>-74.468953854552595</v>
      </c>
      <c r="H38" s="122"/>
      <c r="K38" s="157"/>
    </row>
    <row r="39" spans="1:11" s="153" customFormat="1" x14ac:dyDescent="0.25">
      <c r="A39" s="158" t="s">
        <v>52</v>
      </c>
      <c r="B39" s="159" t="s">
        <v>23</v>
      </c>
      <c r="C39" s="160" t="s">
        <v>21</v>
      </c>
      <c r="D39" s="124" t="s">
        <v>228</v>
      </c>
      <c r="E39" s="124" t="s">
        <v>228</v>
      </c>
      <c r="F39" s="120">
        <f t="shared" si="1"/>
        <v>0</v>
      </c>
      <c r="G39" s="121">
        <f t="shared" si="0"/>
        <v>0</v>
      </c>
      <c r="H39" s="122"/>
      <c r="K39" s="157"/>
    </row>
    <row r="40" spans="1:11" s="153" customFormat="1" ht="31.5" x14ac:dyDescent="0.25">
      <c r="A40" s="158" t="s">
        <v>53</v>
      </c>
      <c r="B40" s="164" t="s">
        <v>25</v>
      </c>
      <c r="C40" s="160" t="s">
        <v>21</v>
      </c>
      <c r="D40" s="124" t="s">
        <v>228</v>
      </c>
      <c r="E40" s="124" t="s">
        <v>228</v>
      </c>
      <c r="F40" s="120">
        <f t="shared" si="1"/>
        <v>0</v>
      </c>
      <c r="G40" s="121">
        <f t="shared" si="0"/>
        <v>0</v>
      </c>
      <c r="H40" s="122"/>
      <c r="K40" s="157"/>
    </row>
    <row r="41" spans="1:11" s="153" customFormat="1" ht="31.5" x14ac:dyDescent="0.25">
      <c r="A41" s="158" t="s">
        <v>54</v>
      </c>
      <c r="B41" s="164" t="s">
        <v>27</v>
      </c>
      <c r="C41" s="160" t="s">
        <v>21</v>
      </c>
      <c r="D41" s="124" t="s">
        <v>228</v>
      </c>
      <c r="E41" s="124" t="s">
        <v>228</v>
      </c>
      <c r="F41" s="120">
        <f t="shared" si="1"/>
        <v>0</v>
      </c>
      <c r="G41" s="121">
        <f t="shared" si="0"/>
        <v>0</v>
      </c>
      <c r="H41" s="122"/>
      <c r="K41" s="157"/>
    </row>
    <row r="42" spans="1:11" s="153" customFormat="1" ht="31.5" x14ac:dyDescent="0.25">
      <c r="A42" s="158" t="s">
        <v>55</v>
      </c>
      <c r="B42" s="164" t="s">
        <v>29</v>
      </c>
      <c r="C42" s="160" t="s">
        <v>21</v>
      </c>
      <c r="D42" s="124" t="s">
        <v>228</v>
      </c>
      <c r="E42" s="124" t="s">
        <v>228</v>
      </c>
      <c r="F42" s="120">
        <f t="shared" si="1"/>
        <v>0</v>
      </c>
      <c r="G42" s="121">
        <f t="shared" si="0"/>
        <v>0</v>
      </c>
      <c r="H42" s="122"/>
      <c r="K42" s="157"/>
    </row>
    <row r="43" spans="1:11" s="153" customFormat="1" x14ac:dyDescent="0.25">
      <c r="A43" s="158" t="s">
        <v>56</v>
      </c>
      <c r="B43" s="159" t="s">
        <v>31</v>
      </c>
      <c r="C43" s="160" t="s">
        <v>21</v>
      </c>
      <c r="D43" s="124" t="s">
        <v>228</v>
      </c>
      <c r="E43" s="124" t="s">
        <v>228</v>
      </c>
      <c r="F43" s="120">
        <f t="shared" si="1"/>
        <v>0</v>
      </c>
      <c r="G43" s="121">
        <f t="shared" si="0"/>
        <v>0</v>
      </c>
      <c r="H43" s="122"/>
      <c r="K43" s="157"/>
    </row>
    <row r="44" spans="1:11" s="153" customFormat="1" x14ac:dyDescent="0.25">
      <c r="A44" s="158" t="s">
        <v>57</v>
      </c>
      <c r="B44" s="159" t="s">
        <v>33</v>
      </c>
      <c r="C44" s="160" t="s">
        <v>21</v>
      </c>
      <c r="D44" s="124">
        <v>10517.152948238781</v>
      </c>
      <c r="E44" s="124">
        <v>2731.70705942</v>
      </c>
      <c r="F44" s="124">
        <f t="shared" si="1"/>
        <v>-7785.4458888187819</v>
      </c>
      <c r="G44" s="124">
        <f t="shared" si="0"/>
        <v>-74.026173500904974</v>
      </c>
      <c r="H44" s="122"/>
      <c r="K44" s="157"/>
    </row>
    <row r="45" spans="1:11" s="153" customFormat="1" x14ac:dyDescent="0.25">
      <c r="A45" s="158" t="s">
        <v>58</v>
      </c>
      <c r="B45" s="159" t="s">
        <v>35</v>
      </c>
      <c r="C45" s="160" t="s">
        <v>21</v>
      </c>
      <c r="D45" s="124" t="s">
        <v>228</v>
      </c>
      <c r="E45" s="124" t="s">
        <v>228</v>
      </c>
      <c r="F45" s="120">
        <f t="shared" si="1"/>
        <v>0</v>
      </c>
      <c r="G45" s="121">
        <f t="shared" si="0"/>
        <v>0</v>
      </c>
      <c r="H45" s="122"/>
      <c r="K45" s="157"/>
    </row>
    <row r="46" spans="1:11" s="153" customFormat="1" x14ac:dyDescent="0.25">
      <c r="A46" s="158" t="s">
        <v>59</v>
      </c>
      <c r="B46" s="159" t="s">
        <v>37</v>
      </c>
      <c r="C46" s="160" t="s">
        <v>21</v>
      </c>
      <c r="D46" s="124">
        <v>55.482206721745222</v>
      </c>
      <c r="E46" s="124">
        <v>12.694000000000001</v>
      </c>
      <c r="F46" s="124">
        <f t="shared" si="1"/>
        <v>-42.788206721745219</v>
      </c>
      <c r="G46" s="124">
        <f t="shared" si="0"/>
        <v>-77.120592798943548</v>
      </c>
      <c r="H46" s="122"/>
      <c r="K46" s="157"/>
    </row>
    <row r="47" spans="1:11" s="153" customFormat="1" x14ac:dyDescent="0.25">
      <c r="A47" s="158" t="s">
        <v>60</v>
      </c>
      <c r="B47" s="159" t="s">
        <v>39</v>
      </c>
      <c r="C47" s="160" t="s">
        <v>21</v>
      </c>
      <c r="D47" s="124">
        <v>0</v>
      </c>
      <c r="E47" s="124">
        <v>0</v>
      </c>
      <c r="F47" s="124">
        <f t="shared" si="1"/>
        <v>0</v>
      </c>
      <c r="G47" s="124">
        <f t="shared" si="0"/>
        <v>0</v>
      </c>
      <c r="H47" s="122"/>
      <c r="K47" s="157"/>
    </row>
    <row r="48" spans="1:11" s="153" customFormat="1" ht="15.75" customHeight="1" x14ac:dyDescent="0.25">
      <c r="A48" s="158" t="s">
        <v>61</v>
      </c>
      <c r="B48" s="159" t="s">
        <v>41</v>
      </c>
      <c r="C48" s="160" t="s">
        <v>21</v>
      </c>
      <c r="D48" s="124" t="s">
        <v>228</v>
      </c>
      <c r="E48" s="124" t="s">
        <v>228</v>
      </c>
      <c r="F48" s="120">
        <f t="shared" si="1"/>
        <v>0</v>
      </c>
      <c r="G48" s="121">
        <f t="shared" si="0"/>
        <v>0</v>
      </c>
      <c r="H48" s="122"/>
      <c r="K48" s="157"/>
    </row>
    <row r="49" spans="1:11" s="153" customFormat="1" ht="31.5" x14ac:dyDescent="0.25">
      <c r="A49" s="158" t="s">
        <v>62</v>
      </c>
      <c r="B49" s="161" t="s">
        <v>43</v>
      </c>
      <c r="C49" s="160" t="s">
        <v>21</v>
      </c>
      <c r="D49" s="124" t="s">
        <v>228</v>
      </c>
      <c r="E49" s="124" t="s">
        <v>228</v>
      </c>
      <c r="F49" s="120">
        <f t="shared" si="1"/>
        <v>0</v>
      </c>
      <c r="G49" s="121">
        <f t="shared" si="0"/>
        <v>0</v>
      </c>
      <c r="H49" s="122"/>
      <c r="K49" s="157"/>
    </row>
    <row r="50" spans="1:11" s="153" customFormat="1" x14ac:dyDescent="0.25">
      <c r="A50" s="158" t="s">
        <v>63</v>
      </c>
      <c r="B50" s="164" t="s">
        <v>45</v>
      </c>
      <c r="C50" s="160" t="s">
        <v>21</v>
      </c>
      <c r="D50" s="124" t="s">
        <v>228</v>
      </c>
      <c r="E50" s="124" t="s">
        <v>228</v>
      </c>
      <c r="F50" s="120">
        <f t="shared" si="1"/>
        <v>0</v>
      </c>
      <c r="G50" s="121">
        <f t="shared" si="0"/>
        <v>0</v>
      </c>
      <c r="H50" s="122"/>
      <c r="K50" s="157"/>
    </row>
    <row r="51" spans="1:11" s="153" customFormat="1" x14ac:dyDescent="0.25">
      <c r="A51" s="158" t="s">
        <v>64</v>
      </c>
      <c r="B51" s="164" t="s">
        <v>47</v>
      </c>
      <c r="C51" s="160" t="s">
        <v>21</v>
      </c>
      <c r="D51" s="124" t="s">
        <v>228</v>
      </c>
      <c r="E51" s="124" t="s">
        <v>228</v>
      </c>
      <c r="F51" s="120">
        <f t="shared" si="1"/>
        <v>0</v>
      </c>
      <c r="G51" s="121">
        <f t="shared" si="0"/>
        <v>0</v>
      </c>
      <c r="H51" s="122"/>
      <c r="K51" s="157"/>
    </row>
    <row r="52" spans="1:11" s="153" customFormat="1" x14ac:dyDescent="0.25">
      <c r="A52" s="158" t="s">
        <v>65</v>
      </c>
      <c r="B52" s="159" t="s">
        <v>49</v>
      </c>
      <c r="C52" s="160" t="s">
        <v>21</v>
      </c>
      <c r="D52" s="124">
        <v>223.45985931095959</v>
      </c>
      <c r="E52" s="124">
        <v>11.954940580000271</v>
      </c>
      <c r="F52" s="124">
        <f t="shared" si="1"/>
        <v>-211.5049187309593</v>
      </c>
      <c r="G52" s="124">
        <f t="shared" si="0"/>
        <v>-94.650072448419394</v>
      </c>
      <c r="H52" s="122"/>
      <c r="K52" s="157"/>
    </row>
    <row r="53" spans="1:11" s="153" customFormat="1" x14ac:dyDescent="0.25">
      <c r="A53" s="158" t="s">
        <v>66</v>
      </c>
      <c r="B53" s="161" t="s">
        <v>67</v>
      </c>
      <c r="C53" s="160" t="s">
        <v>21</v>
      </c>
      <c r="D53" s="124">
        <f>+D54+D55+D60+D61</f>
        <v>2809.1480762818092</v>
      </c>
      <c r="E53" s="124">
        <f>+E54+E55+E60+E61</f>
        <v>863.10276820000013</v>
      </c>
      <c r="F53" s="124">
        <f t="shared" si="1"/>
        <v>-1946.045308081809</v>
      </c>
      <c r="G53" s="124">
        <f t="shared" si="0"/>
        <v>-69.275284009150425</v>
      </c>
      <c r="H53" s="122"/>
      <c r="K53" s="157"/>
    </row>
    <row r="54" spans="1:11" s="153" customFormat="1" x14ac:dyDescent="0.25">
      <c r="A54" s="158" t="s">
        <v>53</v>
      </c>
      <c r="B54" s="164" t="s">
        <v>68</v>
      </c>
      <c r="C54" s="160" t="s">
        <v>21</v>
      </c>
      <c r="D54" s="124">
        <v>0</v>
      </c>
      <c r="E54" s="124">
        <v>0</v>
      </c>
      <c r="F54" s="124">
        <f t="shared" si="1"/>
        <v>0</v>
      </c>
      <c r="G54" s="124">
        <f t="shared" si="0"/>
        <v>0</v>
      </c>
      <c r="H54" s="122"/>
      <c r="K54" s="157"/>
    </row>
    <row r="55" spans="1:11" s="153" customFormat="1" x14ac:dyDescent="0.25">
      <c r="A55" s="158" t="s">
        <v>54</v>
      </c>
      <c r="B55" s="162" t="s">
        <v>69</v>
      </c>
      <c r="C55" s="160" t="s">
        <v>21</v>
      </c>
      <c r="D55" s="124">
        <v>2357.9373236999695</v>
      </c>
      <c r="E55" s="124">
        <v>815.10869604000004</v>
      </c>
      <c r="F55" s="124">
        <f t="shared" si="1"/>
        <v>-1542.8286276599695</v>
      </c>
      <c r="G55" s="124">
        <f t="shared" si="0"/>
        <v>-65.431282339559047</v>
      </c>
      <c r="H55" s="122"/>
      <c r="K55" s="157"/>
    </row>
    <row r="56" spans="1:11" s="153" customFormat="1" x14ac:dyDescent="0.25">
      <c r="A56" s="158" t="s">
        <v>70</v>
      </c>
      <c r="B56" s="165" t="s">
        <v>71</v>
      </c>
      <c r="C56" s="160" t="s">
        <v>21</v>
      </c>
      <c r="D56" s="124">
        <v>2357.9373236999695</v>
      </c>
      <c r="E56" s="124">
        <v>815.10869604000004</v>
      </c>
      <c r="F56" s="124">
        <f t="shared" si="1"/>
        <v>-1542.8286276599695</v>
      </c>
      <c r="G56" s="124">
        <f t="shared" si="0"/>
        <v>-65.431282339559047</v>
      </c>
      <c r="H56" s="122"/>
      <c r="K56" s="157"/>
    </row>
    <row r="57" spans="1:11" s="153" customFormat="1" ht="31.5" x14ac:dyDescent="0.25">
      <c r="A57" s="158" t="s">
        <v>72</v>
      </c>
      <c r="B57" s="166" t="s">
        <v>73</v>
      </c>
      <c r="C57" s="160" t="s">
        <v>21</v>
      </c>
      <c r="D57" s="124">
        <v>2303.6774336899998</v>
      </c>
      <c r="E57" s="124">
        <v>787.83600000000001</v>
      </c>
      <c r="F57" s="124">
        <f t="shared" si="1"/>
        <v>-1515.8414336899998</v>
      </c>
      <c r="G57" s="124">
        <f t="shared" si="0"/>
        <v>-65.800941204773849</v>
      </c>
      <c r="H57" s="122"/>
      <c r="K57" s="157"/>
    </row>
    <row r="58" spans="1:11" s="153" customFormat="1" x14ac:dyDescent="0.25">
      <c r="A58" s="158" t="s">
        <v>74</v>
      </c>
      <c r="B58" s="166" t="s">
        <v>75</v>
      </c>
      <c r="C58" s="160" t="s">
        <v>21</v>
      </c>
      <c r="D58" s="124">
        <v>0</v>
      </c>
      <c r="E58" s="124">
        <v>0</v>
      </c>
      <c r="F58" s="124">
        <f t="shared" si="1"/>
        <v>0</v>
      </c>
      <c r="G58" s="124">
        <f t="shared" si="0"/>
        <v>0</v>
      </c>
      <c r="H58" s="122"/>
      <c r="K58" s="157"/>
    </row>
    <row r="59" spans="1:11" s="153" customFormat="1" ht="15.75" customHeight="1" x14ac:dyDescent="0.25">
      <c r="A59" s="158" t="s">
        <v>76</v>
      </c>
      <c r="B59" s="165" t="s">
        <v>77</v>
      </c>
      <c r="C59" s="160" t="s">
        <v>21</v>
      </c>
      <c r="D59" s="124" t="s">
        <v>228</v>
      </c>
      <c r="E59" s="124" t="s">
        <v>228</v>
      </c>
      <c r="F59" s="120">
        <f t="shared" si="1"/>
        <v>0</v>
      </c>
      <c r="G59" s="121">
        <f t="shared" si="0"/>
        <v>0</v>
      </c>
      <c r="H59" s="122"/>
      <c r="K59" s="157"/>
    </row>
    <row r="60" spans="1:11" s="153" customFormat="1" x14ac:dyDescent="0.25">
      <c r="A60" s="158" t="s">
        <v>55</v>
      </c>
      <c r="B60" s="162" t="s">
        <v>78</v>
      </c>
      <c r="C60" s="160" t="s">
        <v>21</v>
      </c>
      <c r="D60" s="124">
        <v>216.6347815</v>
      </c>
      <c r="E60" s="124">
        <v>19.234208129999999</v>
      </c>
      <c r="F60" s="124">
        <f t="shared" si="1"/>
        <v>-197.40057337000002</v>
      </c>
      <c r="G60" s="124">
        <f t="shared" si="0"/>
        <v>-91.121366570584613</v>
      </c>
      <c r="H60" s="122"/>
      <c r="K60" s="157"/>
    </row>
    <row r="61" spans="1:11" s="153" customFormat="1" x14ac:dyDescent="0.25">
      <c r="A61" s="158" t="s">
        <v>79</v>
      </c>
      <c r="B61" s="162" t="s">
        <v>80</v>
      </c>
      <c r="C61" s="160" t="s">
        <v>21</v>
      </c>
      <c r="D61" s="124">
        <v>234.5759710818395</v>
      </c>
      <c r="E61" s="124">
        <v>28.759864030000088</v>
      </c>
      <c r="F61" s="124">
        <f t="shared" si="1"/>
        <v>-205.81610705183942</v>
      </c>
      <c r="G61" s="124">
        <f t="shared" si="0"/>
        <v>-87.739637654546357</v>
      </c>
      <c r="H61" s="122"/>
      <c r="K61" s="157"/>
    </row>
    <row r="62" spans="1:11" s="153" customFormat="1" x14ac:dyDescent="0.25">
      <c r="A62" s="158" t="s">
        <v>81</v>
      </c>
      <c r="B62" s="161" t="s">
        <v>82</v>
      </c>
      <c r="C62" s="160" t="s">
        <v>21</v>
      </c>
      <c r="D62" s="124">
        <f>+D63+D64+D66+D67</f>
        <v>3737.8730564931493</v>
      </c>
      <c r="E62" s="124">
        <f>+E63+E64+E66+E67</f>
        <v>904.5597250699999</v>
      </c>
      <c r="F62" s="124">
        <f t="shared" si="1"/>
        <v>-2833.3133314231495</v>
      </c>
      <c r="G62" s="124">
        <f t="shared" si="0"/>
        <v>-75.800148603263366</v>
      </c>
      <c r="H62" s="122"/>
      <c r="K62" s="157"/>
    </row>
    <row r="63" spans="1:11" s="153" customFormat="1" ht="31.5" x14ac:dyDescent="0.25">
      <c r="A63" s="158" t="s">
        <v>83</v>
      </c>
      <c r="B63" s="164" t="s">
        <v>84</v>
      </c>
      <c r="C63" s="160" t="s">
        <v>21</v>
      </c>
      <c r="D63" s="124">
        <v>2443.2962171899999</v>
      </c>
      <c r="E63" s="124">
        <v>687.05600000000004</v>
      </c>
      <c r="F63" s="124">
        <f t="shared" si="1"/>
        <v>-1756.2402171899998</v>
      </c>
      <c r="G63" s="124">
        <f t="shared" si="0"/>
        <v>-71.879954826346292</v>
      </c>
      <c r="H63" s="122"/>
      <c r="K63" s="157"/>
    </row>
    <row r="64" spans="1:11" s="153" customFormat="1" ht="31.5" x14ac:dyDescent="0.25">
      <c r="A64" s="158" t="s">
        <v>85</v>
      </c>
      <c r="B64" s="164" t="s">
        <v>86</v>
      </c>
      <c r="C64" s="160" t="s">
        <v>21</v>
      </c>
      <c r="D64" s="124">
        <v>1251.60714867</v>
      </c>
      <c r="E64" s="124">
        <v>212.65700000000001</v>
      </c>
      <c r="F64" s="124">
        <f t="shared" si="1"/>
        <v>-1038.9501486700001</v>
      </c>
      <c r="G64" s="124">
        <f t="shared" si="0"/>
        <v>-83.009285283646989</v>
      </c>
      <c r="H64" s="122"/>
      <c r="K64" s="157"/>
    </row>
    <row r="65" spans="1:11" s="153" customFormat="1" x14ac:dyDescent="0.25">
      <c r="A65" s="158" t="s">
        <v>87</v>
      </c>
      <c r="B65" s="162" t="s">
        <v>88</v>
      </c>
      <c r="C65" s="160" t="s">
        <v>21</v>
      </c>
      <c r="D65" s="124" t="s">
        <v>228</v>
      </c>
      <c r="E65" s="124" t="s">
        <v>228</v>
      </c>
      <c r="F65" s="120">
        <f t="shared" si="1"/>
        <v>0</v>
      </c>
      <c r="G65" s="121">
        <f t="shared" si="0"/>
        <v>0</v>
      </c>
      <c r="H65" s="122"/>
      <c r="K65" s="157"/>
    </row>
    <row r="66" spans="1:11" s="153" customFormat="1" x14ac:dyDescent="0.25">
      <c r="A66" s="158" t="s">
        <v>89</v>
      </c>
      <c r="B66" s="162" t="s">
        <v>90</v>
      </c>
      <c r="C66" s="160" t="s">
        <v>21</v>
      </c>
      <c r="D66" s="124">
        <v>0</v>
      </c>
      <c r="E66" s="124">
        <v>0</v>
      </c>
      <c r="F66" s="124">
        <f t="shared" si="1"/>
        <v>0</v>
      </c>
      <c r="G66" s="124">
        <f t="shared" si="0"/>
        <v>0</v>
      </c>
      <c r="H66" s="122"/>
      <c r="K66" s="157"/>
    </row>
    <row r="67" spans="1:11" s="153" customFormat="1" x14ac:dyDescent="0.25">
      <c r="A67" s="158" t="s">
        <v>91</v>
      </c>
      <c r="B67" s="162" t="s">
        <v>92</v>
      </c>
      <c r="C67" s="160" t="s">
        <v>21</v>
      </c>
      <c r="D67" s="124">
        <v>42.969690633149185</v>
      </c>
      <c r="E67" s="124">
        <v>4.8467250699998203</v>
      </c>
      <c r="F67" s="124">
        <f t="shared" si="1"/>
        <v>-38.122965563149364</v>
      </c>
      <c r="G67" s="124">
        <f t="shared" si="0"/>
        <v>-88.720595846550523</v>
      </c>
      <c r="H67" s="122"/>
      <c r="K67" s="157"/>
    </row>
    <row r="68" spans="1:11" s="153" customFormat="1" x14ac:dyDescent="0.25">
      <c r="A68" s="158" t="s">
        <v>93</v>
      </c>
      <c r="B68" s="161" t="s">
        <v>94</v>
      </c>
      <c r="C68" s="160" t="s">
        <v>21</v>
      </c>
      <c r="D68" s="124">
        <v>3206.2066051656552</v>
      </c>
      <c r="E68" s="124">
        <v>786.15099999999995</v>
      </c>
      <c r="F68" s="124">
        <f t="shared" si="1"/>
        <v>-2420.0556051656554</v>
      </c>
      <c r="G68" s="124">
        <f t="shared" si="0"/>
        <v>-75.480338705141506</v>
      </c>
      <c r="H68" s="122"/>
      <c r="K68" s="157"/>
    </row>
    <row r="69" spans="1:11" s="153" customFormat="1" x14ac:dyDescent="0.25">
      <c r="A69" s="158" t="s">
        <v>95</v>
      </c>
      <c r="B69" s="161" t="s">
        <v>96</v>
      </c>
      <c r="C69" s="160" t="s">
        <v>21</v>
      </c>
      <c r="D69" s="124">
        <v>631.21938662024218</v>
      </c>
      <c r="E69" s="124">
        <v>125.06501842</v>
      </c>
      <c r="F69" s="124">
        <f t="shared" si="1"/>
        <v>-506.15436820024217</v>
      </c>
      <c r="G69" s="124">
        <f t="shared" si="0"/>
        <v>-80.186758982540198</v>
      </c>
      <c r="H69" s="122"/>
      <c r="K69" s="157"/>
    </row>
    <row r="70" spans="1:11" s="153" customFormat="1" x14ac:dyDescent="0.25">
      <c r="A70" s="158" t="s">
        <v>97</v>
      </c>
      <c r="B70" s="161" t="s">
        <v>98</v>
      </c>
      <c r="C70" s="160" t="s">
        <v>21</v>
      </c>
      <c r="D70" s="124">
        <f>+D71+D72</f>
        <v>49.274841805334127</v>
      </c>
      <c r="E70" s="124">
        <f>+E71+E72</f>
        <v>8.9239999999999995</v>
      </c>
      <c r="F70" s="124">
        <f t="shared" si="1"/>
        <v>-40.350841805334127</v>
      </c>
      <c r="G70" s="124">
        <f t="shared" si="0"/>
        <v>-81.889338102280917</v>
      </c>
      <c r="H70" s="122"/>
      <c r="K70" s="157"/>
    </row>
    <row r="71" spans="1:11" s="153" customFormat="1" x14ac:dyDescent="0.25">
      <c r="A71" s="158" t="s">
        <v>99</v>
      </c>
      <c r="B71" s="162" t="s">
        <v>100</v>
      </c>
      <c r="C71" s="160" t="s">
        <v>21</v>
      </c>
      <c r="D71" s="124">
        <v>47.708031438415368</v>
      </c>
      <c r="E71" s="124">
        <v>8.5461416200000002</v>
      </c>
      <c r="F71" s="124">
        <f t="shared" si="1"/>
        <v>-39.161889818415368</v>
      </c>
      <c r="G71" s="124">
        <f t="shared" si="0"/>
        <v>-82.086576699288216</v>
      </c>
      <c r="H71" s="122"/>
      <c r="K71" s="157"/>
    </row>
    <row r="72" spans="1:11" s="153" customFormat="1" x14ac:dyDescent="0.25">
      <c r="A72" s="158" t="s">
        <v>101</v>
      </c>
      <c r="B72" s="162" t="s">
        <v>102</v>
      </c>
      <c r="C72" s="160" t="s">
        <v>21</v>
      </c>
      <c r="D72" s="124">
        <v>1.5668103669187587</v>
      </c>
      <c r="E72" s="124">
        <v>0.37785837999999927</v>
      </c>
      <c r="F72" s="124">
        <f t="shared" si="1"/>
        <v>-1.1889519869187595</v>
      </c>
      <c r="G72" s="124">
        <f t="shared" si="0"/>
        <v>-75.883592042916845</v>
      </c>
      <c r="H72" s="122"/>
      <c r="K72" s="157"/>
    </row>
    <row r="73" spans="1:11" s="153" customFormat="1" x14ac:dyDescent="0.25">
      <c r="A73" s="158" t="s">
        <v>103</v>
      </c>
      <c r="B73" s="161" t="s">
        <v>104</v>
      </c>
      <c r="C73" s="160" t="s">
        <v>21</v>
      </c>
      <c r="D73" s="85">
        <f>+D38-D53-D62-D68-D69-D70</f>
        <v>362.37304790529646</v>
      </c>
      <c r="E73" s="85">
        <f>+E38-E53-E62-E68-E69-E70</f>
        <v>68.553488310000233</v>
      </c>
      <c r="F73" s="124">
        <f t="shared" si="1"/>
        <v>-293.81955959529625</v>
      </c>
      <c r="G73" s="124">
        <f t="shared" si="0"/>
        <v>-81.082067580280921</v>
      </c>
      <c r="H73" s="122"/>
      <c r="K73" s="157"/>
    </row>
    <row r="74" spans="1:11" s="153" customFormat="1" x14ac:dyDescent="0.25">
      <c r="A74" s="158" t="s">
        <v>105</v>
      </c>
      <c r="B74" s="162" t="s">
        <v>106</v>
      </c>
      <c r="C74" s="160" t="s">
        <v>21</v>
      </c>
      <c r="D74" s="124">
        <v>266.48651867990219</v>
      </c>
      <c r="E74" s="124">
        <v>49.210191112105868</v>
      </c>
      <c r="F74" s="124">
        <f t="shared" si="1"/>
        <v>-217.27632756779633</v>
      </c>
      <c r="G74" s="124">
        <f t="shared" si="0"/>
        <v>-81.533703334833206</v>
      </c>
      <c r="H74" s="122"/>
      <c r="K74" s="157"/>
    </row>
    <row r="75" spans="1:11" s="153" customFormat="1" x14ac:dyDescent="0.25">
      <c r="A75" s="158" t="s">
        <v>107</v>
      </c>
      <c r="B75" s="162" t="s">
        <v>108</v>
      </c>
      <c r="C75" s="160" t="s">
        <v>21</v>
      </c>
      <c r="D75" s="124">
        <v>0.11096772064659662</v>
      </c>
      <c r="E75" s="124">
        <v>9.3573000000000024E-3</v>
      </c>
      <c r="F75" s="124">
        <f t="shared" si="1"/>
        <v>-0.10161042064659662</v>
      </c>
      <c r="G75" s="124">
        <f t="shared" si="0"/>
        <v>-91.567547800859515</v>
      </c>
      <c r="H75" s="122"/>
      <c r="K75" s="157"/>
    </row>
    <row r="76" spans="1:11" s="153" customFormat="1" ht="16.5" thickBot="1" x14ac:dyDescent="0.3">
      <c r="A76" s="167" t="s">
        <v>109</v>
      </c>
      <c r="B76" s="168" t="s">
        <v>110</v>
      </c>
      <c r="C76" s="169" t="s">
        <v>21</v>
      </c>
      <c r="D76" s="127">
        <f>+D73-D74-D75</f>
        <v>95.775561504747671</v>
      </c>
      <c r="E76" s="127">
        <f>+E73-E74-E75</f>
        <v>19.333939897894364</v>
      </c>
      <c r="F76" s="127">
        <f t="shared" si="1"/>
        <v>-76.441621606853303</v>
      </c>
      <c r="G76" s="127">
        <f t="shared" si="0"/>
        <v>-79.813284731370672</v>
      </c>
      <c r="H76" s="128"/>
      <c r="K76" s="157"/>
    </row>
    <row r="77" spans="1:11" s="153" customFormat="1" x14ac:dyDescent="0.25">
      <c r="A77" s="154" t="s">
        <v>111</v>
      </c>
      <c r="B77" s="170" t="s">
        <v>112</v>
      </c>
      <c r="C77" s="156" t="s">
        <v>21</v>
      </c>
      <c r="D77" s="116" t="s">
        <v>228</v>
      </c>
      <c r="E77" s="116" t="s">
        <v>228</v>
      </c>
      <c r="F77" s="116" t="s">
        <v>228</v>
      </c>
      <c r="G77" s="116" t="s">
        <v>228</v>
      </c>
      <c r="H77" s="129"/>
      <c r="K77" s="157"/>
    </row>
    <row r="78" spans="1:11" s="153" customFormat="1" x14ac:dyDescent="0.25">
      <c r="A78" s="158" t="s">
        <v>113</v>
      </c>
      <c r="B78" s="162" t="s">
        <v>707</v>
      </c>
      <c r="C78" s="160" t="s">
        <v>21</v>
      </c>
      <c r="D78" s="124">
        <v>941.03453091699998</v>
      </c>
      <c r="E78" s="124">
        <v>197.02093865821115</v>
      </c>
      <c r="F78" s="124">
        <f t="shared" si="1"/>
        <v>-744.01359225878878</v>
      </c>
      <c r="G78" s="124">
        <f t="shared" ref="G78:G141" si="2">IFERROR(F78/D78*100,0)</f>
        <v>-79.063367795204883</v>
      </c>
      <c r="H78" s="122"/>
      <c r="K78" s="157"/>
    </row>
    <row r="79" spans="1:11" s="153" customFormat="1" x14ac:dyDescent="0.25">
      <c r="A79" s="158" t="s">
        <v>115</v>
      </c>
      <c r="B79" s="162" t="s">
        <v>116</v>
      </c>
      <c r="C79" s="160" t="s">
        <v>21</v>
      </c>
      <c r="D79" s="124">
        <v>0</v>
      </c>
      <c r="E79" s="124">
        <v>0</v>
      </c>
      <c r="F79" s="124">
        <f t="shared" si="1"/>
        <v>0</v>
      </c>
      <c r="G79" s="124">
        <f t="shared" si="2"/>
        <v>0</v>
      </c>
      <c r="H79" s="122"/>
      <c r="K79" s="157"/>
    </row>
    <row r="80" spans="1:11" s="153" customFormat="1" ht="16.5" thickBot="1" x14ac:dyDescent="0.3">
      <c r="A80" s="171" t="s">
        <v>117</v>
      </c>
      <c r="B80" s="172" t="s">
        <v>118</v>
      </c>
      <c r="C80" s="173" t="s">
        <v>21</v>
      </c>
      <c r="D80" s="130">
        <v>640.45379992244614</v>
      </c>
      <c r="E80" s="130">
        <v>150.56899999999999</v>
      </c>
      <c r="F80" s="127">
        <f t="shared" si="1"/>
        <v>-489.88479992244618</v>
      </c>
      <c r="G80" s="130">
        <f t="shared" si="2"/>
        <v>-76.490263619603368</v>
      </c>
      <c r="H80" s="131"/>
      <c r="K80" s="157"/>
    </row>
    <row r="81" spans="1:11" s="153" customFormat="1" x14ac:dyDescent="0.25">
      <c r="A81" s="174" t="s">
        <v>119</v>
      </c>
      <c r="B81" s="175" t="s">
        <v>120</v>
      </c>
      <c r="C81" s="176" t="s">
        <v>21</v>
      </c>
      <c r="D81" s="132">
        <f>+D23-D38</f>
        <v>926.9292992207902</v>
      </c>
      <c r="E81" s="132">
        <f>+E23-E38</f>
        <v>109.23399999999992</v>
      </c>
      <c r="F81" s="116">
        <f t="shared" si="1"/>
        <v>-817.69529922079028</v>
      </c>
      <c r="G81" s="132">
        <f t="shared" si="2"/>
        <v>-88.215498194757046</v>
      </c>
      <c r="H81" s="133"/>
      <c r="K81" s="157"/>
    </row>
    <row r="82" spans="1:11" s="153" customFormat="1" x14ac:dyDescent="0.25">
      <c r="A82" s="158" t="s">
        <v>121</v>
      </c>
      <c r="B82" s="159" t="s">
        <v>23</v>
      </c>
      <c r="C82" s="160" t="s">
        <v>21</v>
      </c>
      <c r="D82" s="124" t="s">
        <v>228</v>
      </c>
      <c r="E82" s="124" t="s">
        <v>228</v>
      </c>
      <c r="F82" s="120">
        <f t="shared" si="1"/>
        <v>0</v>
      </c>
      <c r="G82" s="120">
        <f t="shared" si="2"/>
        <v>0</v>
      </c>
      <c r="H82" s="122"/>
      <c r="K82" s="157"/>
    </row>
    <row r="83" spans="1:11" s="153" customFormat="1" ht="31.5" x14ac:dyDescent="0.25">
      <c r="A83" s="158" t="s">
        <v>122</v>
      </c>
      <c r="B83" s="164" t="s">
        <v>25</v>
      </c>
      <c r="C83" s="160" t="s">
        <v>21</v>
      </c>
      <c r="D83" s="124" t="s">
        <v>228</v>
      </c>
      <c r="E83" s="124" t="s">
        <v>228</v>
      </c>
      <c r="F83" s="120">
        <f t="shared" si="1"/>
        <v>0</v>
      </c>
      <c r="G83" s="120">
        <f t="shared" si="2"/>
        <v>0</v>
      </c>
      <c r="H83" s="122"/>
      <c r="K83" s="157"/>
    </row>
    <row r="84" spans="1:11" s="153" customFormat="1" ht="31.5" x14ac:dyDescent="0.25">
      <c r="A84" s="158" t="s">
        <v>123</v>
      </c>
      <c r="B84" s="164" t="s">
        <v>27</v>
      </c>
      <c r="C84" s="160" t="s">
        <v>21</v>
      </c>
      <c r="D84" s="124" t="s">
        <v>228</v>
      </c>
      <c r="E84" s="124" t="s">
        <v>228</v>
      </c>
      <c r="F84" s="120">
        <f t="shared" si="1"/>
        <v>0</v>
      </c>
      <c r="G84" s="120">
        <f t="shared" si="2"/>
        <v>0</v>
      </c>
      <c r="H84" s="122"/>
      <c r="K84" s="157"/>
    </row>
    <row r="85" spans="1:11" s="153" customFormat="1" ht="31.5" x14ac:dyDescent="0.25">
      <c r="A85" s="158" t="s">
        <v>124</v>
      </c>
      <c r="B85" s="164" t="s">
        <v>29</v>
      </c>
      <c r="C85" s="160" t="s">
        <v>21</v>
      </c>
      <c r="D85" s="124" t="s">
        <v>228</v>
      </c>
      <c r="E85" s="124" t="s">
        <v>228</v>
      </c>
      <c r="F85" s="120">
        <f t="shared" si="1"/>
        <v>0</v>
      </c>
      <c r="G85" s="120">
        <f t="shared" si="2"/>
        <v>0</v>
      </c>
      <c r="H85" s="122"/>
      <c r="K85" s="157"/>
    </row>
    <row r="86" spans="1:11" s="153" customFormat="1" x14ac:dyDescent="0.25">
      <c r="A86" s="158" t="s">
        <v>125</v>
      </c>
      <c r="B86" s="159" t="s">
        <v>31</v>
      </c>
      <c r="C86" s="160" t="s">
        <v>21</v>
      </c>
      <c r="D86" s="124" t="s">
        <v>228</v>
      </c>
      <c r="E86" s="124" t="s">
        <v>228</v>
      </c>
      <c r="F86" s="120">
        <f t="shared" si="1"/>
        <v>0</v>
      </c>
      <c r="G86" s="120">
        <f t="shared" si="2"/>
        <v>0</v>
      </c>
      <c r="H86" s="122"/>
      <c r="K86" s="157"/>
    </row>
    <row r="87" spans="1:11" s="153" customFormat="1" x14ac:dyDescent="0.25">
      <c r="A87" s="158" t="s">
        <v>126</v>
      </c>
      <c r="B87" s="159" t="s">
        <v>33</v>
      </c>
      <c r="C87" s="160" t="s">
        <v>21</v>
      </c>
      <c r="D87" s="124">
        <f>+D29-D44</f>
        <v>-613.82806486088157</v>
      </c>
      <c r="E87" s="124">
        <f>+E29-E44</f>
        <v>81.445940579999842</v>
      </c>
      <c r="F87" s="124">
        <f t="shared" si="1"/>
        <v>695.27400544088141</v>
      </c>
      <c r="G87" s="124">
        <f t="shared" si="2"/>
        <v>-113.26852668400862</v>
      </c>
      <c r="H87" s="122"/>
      <c r="K87" s="157"/>
    </row>
    <row r="88" spans="1:11" s="153" customFormat="1" x14ac:dyDescent="0.25">
      <c r="A88" s="158" t="s">
        <v>127</v>
      </c>
      <c r="B88" s="159" t="s">
        <v>35</v>
      </c>
      <c r="C88" s="160" t="s">
        <v>21</v>
      </c>
      <c r="D88" s="124" t="s">
        <v>228</v>
      </c>
      <c r="E88" s="124" t="s">
        <v>228</v>
      </c>
      <c r="F88" s="120">
        <f t="shared" ref="F88:F151" si="3">+SUM(E88)-SUM(D88)</f>
        <v>0</v>
      </c>
      <c r="G88" s="120">
        <f t="shared" si="2"/>
        <v>0</v>
      </c>
      <c r="H88" s="122"/>
      <c r="K88" s="157"/>
    </row>
    <row r="89" spans="1:11" s="153" customFormat="1" x14ac:dyDescent="0.25">
      <c r="A89" s="158" t="s">
        <v>128</v>
      </c>
      <c r="B89" s="159" t="s">
        <v>37</v>
      </c>
      <c r="C89" s="160" t="s">
        <v>21</v>
      </c>
      <c r="D89" s="124">
        <f t="shared" ref="D89" si="4">+D31-D46</f>
        <v>1529.5606854549217</v>
      </c>
      <c r="E89" s="124">
        <f t="shared" ref="E89:E90" si="5">+E31-E46</f>
        <v>24.463999999999999</v>
      </c>
      <c r="F89" s="124">
        <f t="shared" si="3"/>
        <v>-1505.0966854549217</v>
      </c>
      <c r="G89" s="124">
        <f t="shared" si="2"/>
        <v>-98.400586506136307</v>
      </c>
      <c r="H89" s="122"/>
      <c r="K89" s="157"/>
    </row>
    <row r="90" spans="1:11" s="153" customFormat="1" x14ac:dyDescent="0.25">
      <c r="A90" s="158" t="s">
        <v>129</v>
      </c>
      <c r="B90" s="159" t="s">
        <v>39</v>
      </c>
      <c r="C90" s="160" t="s">
        <v>21</v>
      </c>
      <c r="D90" s="124">
        <f t="shared" ref="D90" si="6">+D32-D47</f>
        <v>0</v>
      </c>
      <c r="E90" s="124">
        <f t="shared" si="5"/>
        <v>0</v>
      </c>
      <c r="F90" s="124">
        <f t="shared" si="3"/>
        <v>0</v>
      </c>
      <c r="G90" s="124">
        <f t="shared" si="2"/>
        <v>0</v>
      </c>
      <c r="H90" s="122"/>
      <c r="K90" s="157"/>
    </row>
    <row r="91" spans="1:11" s="153" customFormat="1" x14ac:dyDescent="0.25">
      <c r="A91" s="158" t="s">
        <v>130</v>
      </c>
      <c r="B91" s="159" t="s">
        <v>41</v>
      </c>
      <c r="C91" s="160" t="s">
        <v>21</v>
      </c>
      <c r="D91" s="124" t="s">
        <v>228</v>
      </c>
      <c r="E91" s="124" t="s">
        <v>228</v>
      </c>
      <c r="F91" s="120">
        <f t="shared" si="3"/>
        <v>0</v>
      </c>
      <c r="G91" s="120">
        <f t="shared" si="2"/>
        <v>0</v>
      </c>
      <c r="H91" s="122"/>
      <c r="K91" s="157"/>
    </row>
    <row r="92" spans="1:11" s="153" customFormat="1" ht="31.5" x14ac:dyDescent="0.25">
      <c r="A92" s="158" t="s">
        <v>131</v>
      </c>
      <c r="B92" s="161" t="s">
        <v>43</v>
      </c>
      <c r="C92" s="160" t="s">
        <v>21</v>
      </c>
      <c r="D92" s="124" t="s">
        <v>228</v>
      </c>
      <c r="E92" s="124" t="s">
        <v>228</v>
      </c>
      <c r="F92" s="120">
        <f t="shared" si="3"/>
        <v>0</v>
      </c>
      <c r="G92" s="120">
        <f t="shared" si="2"/>
        <v>0</v>
      </c>
      <c r="H92" s="122"/>
      <c r="K92" s="157"/>
    </row>
    <row r="93" spans="1:11" s="153" customFormat="1" x14ac:dyDescent="0.25">
      <c r="A93" s="158" t="s">
        <v>132</v>
      </c>
      <c r="B93" s="164" t="s">
        <v>45</v>
      </c>
      <c r="C93" s="160" t="s">
        <v>21</v>
      </c>
      <c r="D93" s="124" t="s">
        <v>228</v>
      </c>
      <c r="E93" s="124" t="s">
        <v>228</v>
      </c>
      <c r="F93" s="120">
        <f t="shared" si="3"/>
        <v>0</v>
      </c>
      <c r="G93" s="120">
        <f t="shared" si="2"/>
        <v>0</v>
      </c>
      <c r="H93" s="122"/>
      <c r="K93" s="157"/>
    </row>
    <row r="94" spans="1:11" s="153" customFormat="1" x14ac:dyDescent="0.25">
      <c r="A94" s="158" t="s">
        <v>133</v>
      </c>
      <c r="B94" s="162" t="s">
        <v>47</v>
      </c>
      <c r="C94" s="160" t="s">
        <v>21</v>
      </c>
      <c r="D94" s="124" t="s">
        <v>228</v>
      </c>
      <c r="E94" s="124" t="s">
        <v>228</v>
      </c>
      <c r="F94" s="120">
        <f t="shared" si="3"/>
        <v>0</v>
      </c>
      <c r="G94" s="120">
        <f t="shared" si="2"/>
        <v>0</v>
      </c>
      <c r="H94" s="122"/>
      <c r="K94" s="157"/>
    </row>
    <row r="95" spans="1:11" s="153" customFormat="1" x14ac:dyDescent="0.25">
      <c r="A95" s="158" t="s">
        <v>134</v>
      </c>
      <c r="B95" s="159" t="s">
        <v>49</v>
      </c>
      <c r="C95" s="160" t="s">
        <v>21</v>
      </c>
      <c r="D95" s="124">
        <f>+D37-D52</f>
        <v>11.196678626751066</v>
      </c>
      <c r="E95" s="124">
        <f>+E37-E52</f>
        <v>3.324059420000081</v>
      </c>
      <c r="F95" s="124">
        <f t="shared" si="3"/>
        <v>-7.8726192067509846</v>
      </c>
      <c r="G95" s="124">
        <f t="shared" si="2"/>
        <v>-70.312094052085683</v>
      </c>
      <c r="H95" s="122"/>
      <c r="K95" s="157"/>
    </row>
    <row r="96" spans="1:11" s="153" customFormat="1" x14ac:dyDescent="0.25">
      <c r="A96" s="158" t="s">
        <v>135</v>
      </c>
      <c r="B96" s="163" t="s">
        <v>136</v>
      </c>
      <c r="C96" s="160" t="s">
        <v>21</v>
      </c>
      <c r="D96" s="124">
        <f>+D97-D103</f>
        <v>106.92530312704605</v>
      </c>
      <c r="E96" s="124">
        <f>+E97-E103</f>
        <v>233.07400000000001</v>
      </c>
      <c r="F96" s="124">
        <f t="shared" si="3"/>
        <v>126.14869687295396</v>
      </c>
      <c r="G96" s="124">
        <f t="shared" si="2"/>
        <v>117.97833925527164</v>
      </c>
      <c r="H96" s="122"/>
      <c r="K96" s="157"/>
    </row>
    <row r="97" spans="1:11" s="153" customFormat="1" x14ac:dyDescent="0.25">
      <c r="A97" s="158" t="s">
        <v>137</v>
      </c>
      <c r="B97" s="161" t="s">
        <v>138</v>
      </c>
      <c r="C97" s="160" t="s">
        <v>21</v>
      </c>
      <c r="D97" s="124">
        <v>482.84928186254774</v>
      </c>
      <c r="E97" s="124">
        <v>293.69</v>
      </c>
      <c r="F97" s="124">
        <f t="shared" si="3"/>
        <v>-189.15928186254774</v>
      </c>
      <c r="G97" s="124">
        <f t="shared" si="2"/>
        <v>-39.175636988188693</v>
      </c>
      <c r="H97" s="122"/>
      <c r="K97" s="157"/>
    </row>
    <row r="98" spans="1:11" s="153" customFormat="1" x14ac:dyDescent="0.25">
      <c r="A98" s="158" t="s">
        <v>139</v>
      </c>
      <c r="B98" s="164" t="s">
        <v>140</v>
      </c>
      <c r="C98" s="160" t="s">
        <v>21</v>
      </c>
      <c r="D98" s="124">
        <v>0</v>
      </c>
      <c r="E98" s="124">
        <v>0</v>
      </c>
      <c r="F98" s="124">
        <f t="shared" si="3"/>
        <v>0</v>
      </c>
      <c r="G98" s="124">
        <f t="shared" si="2"/>
        <v>0</v>
      </c>
      <c r="H98" s="122"/>
      <c r="K98" s="157"/>
    </row>
    <row r="99" spans="1:11" s="153" customFormat="1" x14ac:dyDescent="0.25">
      <c r="A99" s="158" t="s">
        <v>141</v>
      </c>
      <c r="B99" s="164" t="s">
        <v>142</v>
      </c>
      <c r="C99" s="160" t="s">
        <v>21</v>
      </c>
      <c r="D99" s="124">
        <v>0</v>
      </c>
      <c r="E99" s="124">
        <v>2.2005954700000001</v>
      </c>
      <c r="F99" s="124">
        <f t="shared" si="3"/>
        <v>2.2005954700000001</v>
      </c>
      <c r="G99" s="124">
        <f t="shared" si="2"/>
        <v>0</v>
      </c>
      <c r="H99" s="122"/>
      <c r="K99" s="157"/>
    </row>
    <row r="100" spans="1:11" s="153" customFormat="1" x14ac:dyDescent="0.25">
      <c r="A100" s="158" t="s">
        <v>143</v>
      </c>
      <c r="B100" s="164" t="s">
        <v>144</v>
      </c>
      <c r="C100" s="160" t="s">
        <v>21</v>
      </c>
      <c r="D100" s="124">
        <v>0</v>
      </c>
      <c r="E100" s="124">
        <v>19.922836149999998</v>
      </c>
      <c r="F100" s="124">
        <f t="shared" si="3"/>
        <v>19.922836149999998</v>
      </c>
      <c r="G100" s="124">
        <f t="shared" si="2"/>
        <v>0</v>
      </c>
      <c r="H100" s="122"/>
      <c r="K100" s="157"/>
    </row>
    <row r="101" spans="1:11" s="153" customFormat="1" x14ac:dyDescent="0.25">
      <c r="A101" s="158" t="s">
        <v>145</v>
      </c>
      <c r="B101" s="165" t="s">
        <v>146</v>
      </c>
      <c r="C101" s="160" t="s">
        <v>21</v>
      </c>
      <c r="D101" s="124">
        <v>0</v>
      </c>
      <c r="E101" s="124">
        <v>0.30689897999999999</v>
      </c>
      <c r="F101" s="124">
        <f t="shared" si="3"/>
        <v>0.30689897999999999</v>
      </c>
      <c r="G101" s="124">
        <f t="shared" si="2"/>
        <v>0</v>
      </c>
      <c r="H101" s="122"/>
      <c r="K101" s="157"/>
    </row>
    <row r="102" spans="1:11" s="153" customFormat="1" x14ac:dyDescent="0.25">
      <c r="A102" s="158" t="s">
        <v>147</v>
      </c>
      <c r="B102" s="162" t="s">
        <v>148</v>
      </c>
      <c r="C102" s="160" t="s">
        <v>21</v>
      </c>
      <c r="D102" s="124">
        <v>482.84928186254774</v>
      </c>
      <c r="E102" s="124">
        <v>271.56656837999998</v>
      </c>
      <c r="F102" s="124">
        <f t="shared" si="3"/>
        <v>-211.28271348254776</v>
      </c>
      <c r="G102" s="124">
        <f t="shared" si="2"/>
        <v>-43.757487360764763</v>
      </c>
      <c r="H102" s="122"/>
      <c r="K102" s="157"/>
    </row>
    <row r="103" spans="1:11" s="153" customFormat="1" x14ac:dyDescent="0.25">
      <c r="A103" s="158" t="s">
        <v>149</v>
      </c>
      <c r="B103" s="161" t="s">
        <v>104</v>
      </c>
      <c r="C103" s="160" t="s">
        <v>21</v>
      </c>
      <c r="D103" s="124">
        <v>375.92397873550169</v>
      </c>
      <c r="E103" s="124">
        <v>60.616</v>
      </c>
      <c r="F103" s="124">
        <f t="shared" si="3"/>
        <v>-315.30797873550171</v>
      </c>
      <c r="G103" s="124">
        <f t="shared" si="2"/>
        <v>-83.875463277470502</v>
      </c>
      <c r="H103" s="122"/>
      <c r="K103" s="157"/>
    </row>
    <row r="104" spans="1:11" s="153" customFormat="1" x14ac:dyDescent="0.25">
      <c r="A104" s="158" t="s">
        <v>150</v>
      </c>
      <c r="B104" s="162" t="s">
        <v>151</v>
      </c>
      <c r="C104" s="160" t="s">
        <v>21</v>
      </c>
      <c r="D104" s="124">
        <v>10.765716210597377</v>
      </c>
      <c r="E104" s="124">
        <v>1.4339519999999999</v>
      </c>
      <c r="F104" s="124">
        <f t="shared" si="3"/>
        <v>-9.3317642105973775</v>
      </c>
      <c r="G104" s="124">
        <f t="shared" si="2"/>
        <v>-86.680384547119402</v>
      </c>
      <c r="H104" s="122"/>
      <c r="K104" s="157"/>
    </row>
    <row r="105" spans="1:11" s="153" customFormat="1" x14ac:dyDescent="0.25">
      <c r="A105" s="158" t="s">
        <v>152</v>
      </c>
      <c r="B105" s="162" t="s">
        <v>153</v>
      </c>
      <c r="C105" s="160" t="s">
        <v>21</v>
      </c>
      <c r="D105" s="124">
        <v>345.1293073353196</v>
      </c>
      <c r="E105" s="124">
        <v>4.0069999999999997</v>
      </c>
      <c r="F105" s="124">
        <f t="shared" si="3"/>
        <v>-341.12230733531959</v>
      </c>
      <c r="G105" s="124">
        <f t="shared" si="2"/>
        <v>-98.838985877224587</v>
      </c>
      <c r="H105" s="122"/>
      <c r="K105" s="157"/>
    </row>
    <row r="106" spans="1:11" s="153" customFormat="1" x14ac:dyDescent="0.25">
      <c r="A106" s="158" t="s">
        <v>154</v>
      </c>
      <c r="B106" s="162" t="s">
        <v>155</v>
      </c>
      <c r="C106" s="160" t="s">
        <v>21</v>
      </c>
      <c r="D106" s="124">
        <v>0</v>
      </c>
      <c r="E106" s="124">
        <v>7.612836960000001</v>
      </c>
      <c r="F106" s="124">
        <f t="shared" si="3"/>
        <v>7.612836960000001</v>
      </c>
      <c r="G106" s="124">
        <f t="shared" si="2"/>
        <v>0</v>
      </c>
      <c r="H106" s="122"/>
      <c r="K106" s="157"/>
    </row>
    <row r="107" spans="1:11" s="153" customFormat="1" x14ac:dyDescent="0.25">
      <c r="A107" s="158" t="s">
        <v>156</v>
      </c>
      <c r="B107" s="165" t="s">
        <v>157</v>
      </c>
      <c r="C107" s="160" t="s">
        <v>21</v>
      </c>
      <c r="D107" s="124">
        <v>0</v>
      </c>
      <c r="E107" s="124">
        <v>7.4939038099999999</v>
      </c>
      <c r="F107" s="124">
        <f t="shared" si="3"/>
        <v>7.4939038099999999</v>
      </c>
      <c r="G107" s="124">
        <f t="shared" si="2"/>
        <v>0</v>
      </c>
      <c r="H107" s="122"/>
      <c r="K107" s="157"/>
    </row>
    <row r="108" spans="1:11" s="153" customFormat="1" x14ac:dyDescent="0.25">
      <c r="A108" s="158" t="s">
        <v>158</v>
      </c>
      <c r="B108" s="162" t="s">
        <v>159</v>
      </c>
      <c r="C108" s="160" t="s">
        <v>21</v>
      </c>
      <c r="D108" s="124">
        <v>20.02895518958475</v>
      </c>
      <c r="E108" s="124">
        <v>47.562211040000001</v>
      </c>
      <c r="F108" s="124">
        <f t="shared" si="3"/>
        <v>27.533255850415252</v>
      </c>
      <c r="G108" s="124">
        <f t="shared" si="2"/>
        <v>137.46725972372644</v>
      </c>
      <c r="H108" s="122"/>
      <c r="K108" s="157"/>
    </row>
    <row r="109" spans="1:11" s="153" customFormat="1" x14ac:dyDescent="0.25">
      <c r="A109" s="158" t="s">
        <v>160</v>
      </c>
      <c r="B109" s="163" t="s">
        <v>161</v>
      </c>
      <c r="C109" s="160" t="s">
        <v>21</v>
      </c>
      <c r="D109" s="124">
        <f>+D81+D96</f>
        <v>1033.8546023478361</v>
      </c>
      <c r="E109" s="124">
        <f>+E81+E96</f>
        <v>342.30799999999994</v>
      </c>
      <c r="F109" s="124">
        <f t="shared" si="3"/>
        <v>-691.54660234783614</v>
      </c>
      <c r="G109" s="124">
        <f t="shared" si="2"/>
        <v>-66.890121761548059</v>
      </c>
      <c r="H109" s="122"/>
      <c r="K109" s="157"/>
    </row>
    <row r="110" spans="1:11" s="153" customFormat="1" ht="31.5" x14ac:dyDescent="0.25">
      <c r="A110" s="158" t="s">
        <v>162</v>
      </c>
      <c r="B110" s="161" t="s">
        <v>163</v>
      </c>
      <c r="C110" s="160" t="s">
        <v>21</v>
      </c>
      <c r="D110" s="124" t="s">
        <v>228</v>
      </c>
      <c r="E110" s="124" t="s">
        <v>228</v>
      </c>
      <c r="F110" s="120">
        <f t="shared" si="3"/>
        <v>0</v>
      </c>
      <c r="G110" s="121">
        <f t="shared" si="2"/>
        <v>0</v>
      </c>
      <c r="H110" s="122"/>
      <c r="K110" s="157"/>
    </row>
    <row r="111" spans="1:11" s="153" customFormat="1" ht="31.5" x14ac:dyDescent="0.25">
      <c r="A111" s="158" t="s">
        <v>164</v>
      </c>
      <c r="B111" s="164" t="s">
        <v>25</v>
      </c>
      <c r="C111" s="160" t="s">
        <v>21</v>
      </c>
      <c r="D111" s="124" t="s">
        <v>228</v>
      </c>
      <c r="E111" s="124" t="s">
        <v>228</v>
      </c>
      <c r="F111" s="120">
        <f t="shared" si="3"/>
        <v>0</v>
      </c>
      <c r="G111" s="121">
        <f t="shared" si="2"/>
        <v>0</v>
      </c>
      <c r="H111" s="122"/>
      <c r="K111" s="157"/>
    </row>
    <row r="112" spans="1:11" s="153" customFormat="1" ht="31.5" x14ac:dyDescent="0.25">
      <c r="A112" s="158" t="s">
        <v>165</v>
      </c>
      <c r="B112" s="164" t="s">
        <v>27</v>
      </c>
      <c r="C112" s="160" t="s">
        <v>21</v>
      </c>
      <c r="D112" s="124" t="s">
        <v>228</v>
      </c>
      <c r="E112" s="124" t="s">
        <v>228</v>
      </c>
      <c r="F112" s="120">
        <f t="shared" si="3"/>
        <v>0</v>
      </c>
      <c r="G112" s="121">
        <f t="shared" si="2"/>
        <v>0</v>
      </c>
      <c r="H112" s="122"/>
      <c r="K112" s="157"/>
    </row>
    <row r="113" spans="1:11" s="153" customFormat="1" ht="31.5" x14ac:dyDescent="0.25">
      <c r="A113" s="158" t="s">
        <v>166</v>
      </c>
      <c r="B113" s="164" t="s">
        <v>29</v>
      </c>
      <c r="C113" s="160" t="s">
        <v>21</v>
      </c>
      <c r="D113" s="124" t="s">
        <v>228</v>
      </c>
      <c r="E113" s="124" t="s">
        <v>228</v>
      </c>
      <c r="F113" s="120">
        <f t="shared" si="3"/>
        <v>0</v>
      </c>
      <c r="G113" s="121">
        <f t="shared" si="2"/>
        <v>0</v>
      </c>
      <c r="H113" s="122"/>
      <c r="K113" s="157"/>
    </row>
    <row r="114" spans="1:11" s="153" customFormat="1" x14ac:dyDescent="0.25">
      <c r="A114" s="158" t="s">
        <v>167</v>
      </c>
      <c r="B114" s="159" t="s">
        <v>31</v>
      </c>
      <c r="C114" s="160" t="s">
        <v>21</v>
      </c>
      <c r="D114" s="124" t="s">
        <v>228</v>
      </c>
      <c r="E114" s="124" t="s">
        <v>228</v>
      </c>
      <c r="F114" s="120">
        <f t="shared" si="3"/>
        <v>0</v>
      </c>
      <c r="G114" s="121">
        <f t="shared" si="2"/>
        <v>0</v>
      </c>
      <c r="H114" s="122"/>
      <c r="K114" s="157"/>
    </row>
    <row r="115" spans="1:11" s="153" customFormat="1" x14ac:dyDescent="0.25">
      <c r="A115" s="158" t="s">
        <v>168</v>
      </c>
      <c r="B115" s="159" t="s">
        <v>33</v>
      </c>
      <c r="C115" s="160" t="s">
        <v>21</v>
      </c>
      <c r="D115" s="124">
        <v>-664.22887899383659</v>
      </c>
      <c r="E115" s="124">
        <v>324.22219000000001</v>
      </c>
      <c r="F115" s="124">
        <f t="shared" si="3"/>
        <v>988.45106899383654</v>
      </c>
      <c r="G115" s="124">
        <f t="shared" si="2"/>
        <v>-148.81181777147759</v>
      </c>
      <c r="H115" s="122"/>
      <c r="K115" s="157"/>
    </row>
    <row r="116" spans="1:11" s="153" customFormat="1" x14ac:dyDescent="0.25">
      <c r="A116" s="158" t="s">
        <v>169</v>
      </c>
      <c r="B116" s="159" t="s">
        <v>35</v>
      </c>
      <c r="C116" s="160" t="s">
        <v>21</v>
      </c>
      <c r="D116" s="124" t="s">
        <v>228</v>
      </c>
      <c r="E116" s="124" t="s">
        <v>228</v>
      </c>
      <c r="F116" s="120">
        <f t="shared" si="3"/>
        <v>0</v>
      </c>
      <c r="G116" s="121">
        <f t="shared" si="2"/>
        <v>0</v>
      </c>
      <c r="H116" s="122"/>
      <c r="K116" s="157"/>
    </row>
    <row r="117" spans="1:11" s="153" customFormat="1" x14ac:dyDescent="0.25">
      <c r="A117" s="158" t="s">
        <v>170</v>
      </c>
      <c r="B117" s="159" t="s">
        <v>37</v>
      </c>
      <c r="C117" s="160" t="s">
        <v>21</v>
      </c>
      <c r="D117" s="124">
        <v>1529.5606854549217</v>
      </c>
      <c r="E117" s="124">
        <v>8.0150000000000006</v>
      </c>
      <c r="F117" s="124">
        <f t="shared" si="3"/>
        <v>-1521.5456854549216</v>
      </c>
      <c r="G117" s="124">
        <f t="shared" si="2"/>
        <v>-99.475993330881394</v>
      </c>
      <c r="H117" s="122"/>
      <c r="K117" s="157"/>
    </row>
    <row r="118" spans="1:11" s="153" customFormat="1" x14ac:dyDescent="0.25">
      <c r="A118" s="158" t="s">
        <v>171</v>
      </c>
      <c r="B118" s="159" t="s">
        <v>39</v>
      </c>
      <c r="C118" s="160" t="s">
        <v>21</v>
      </c>
      <c r="D118" s="124">
        <v>0</v>
      </c>
      <c r="E118" s="124">
        <v>0</v>
      </c>
      <c r="F118" s="124">
        <f t="shared" si="3"/>
        <v>0</v>
      </c>
      <c r="G118" s="124">
        <f t="shared" si="2"/>
        <v>0</v>
      </c>
      <c r="H118" s="122"/>
      <c r="K118" s="157"/>
    </row>
    <row r="119" spans="1:11" s="153" customFormat="1" x14ac:dyDescent="0.25">
      <c r="A119" s="158" t="s">
        <v>172</v>
      </c>
      <c r="B119" s="159" t="s">
        <v>41</v>
      </c>
      <c r="C119" s="160" t="s">
        <v>21</v>
      </c>
      <c r="D119" s="124" t="s">
        <v>228</v>
      </c>
      <c r="E119" s="124" t="s">
        <v>228</v>
      </c>
      <c r="F119" s="120">
        <f t="shared" si="3"/>
        <v>0</v>
      </c>
      <c r="G119" s="121">
        <f t="shared" si="2"/>
        <v>0</v>
      </c>
      <c r="H119" s="122"/>
      <c r="K119" s="157"/>
    </row>
    <row r="120" spans="1:11" s="153" customFormat="1" ht="31.5" x14ac:dyDescent="0.25">
      <c r="A120" s="158" t="s">
        <v>173</v>
      </c>
      <c r="B120" s="161" t="s">
        <v>43</v>
      </c>
      <c r="C120" s="160" t="s">
        <v>21</v>
      </c>
      <c r="D120" s="124" t="s">
        <v>228</v>
      </c>
      <c r="E120" s="124" t="s">
        <v>228</v>
      </c>
      <c r="F120" s="120">
        <f t="shared" si="3"/>
        <v>0</v>
      </c>
      <c r="G120" s="121">
        <f t="shared" si="2"/>
        <v>0</v>
      </c>
      <c r="H120" s="122"/>
      <c r="K120" s="157"/>
    </row>
    <row r="121" spans="1:11" s="153" customFormat="1" x14ac:dyDescent="0.25">
      <c r="A121" s="158" t="s">
        <v>174</v>
      </c>
      <c r="B121" s="162" t="s">
        <v>45</v>
      </c>
      <c r="C121" s="160" t="s">
        <v>21</v>
      </c>
      <c r="D121" s="124" t="s">
        <v>228</v>
      </c>
      <c r="E121" s="124" t="s">
        <v>228</v>
      </c>
      <c r="F121" s="120">
        <f t="shared" si="3"/>
        <v>0</v>
      </c>
      <c r="G121" s="121">
        <f t="shared" si="2"/>
        <v>0</v>
      </c>
      <c r="H121" s="122"/>
      <c r="K121" s="157"/>
    </row>
    <row r="122" spans="1:11" s="153" customFormat="1" x14ac:dyDescent="0.25">
      <c r="A122" s="158" t="s">
        <v>175</v>
      </c>
      <c r="B122" s="162" t="s">
        <v>47</v>
      </c>
      <c r="C122" s="160" t="s">
        <v>21</v>
      </c>
      <c r="D122" s="124" t="s">
        <v>228</v>
      </c>
      <c r="E122" s="124" t="s">
        <v>228</v>
      </c>
      <c r="F122" s="120">
        <f t="shared" si="3"/>
        <v>0</v>
      </c>
      <c r="G122" s="121">
        <f t="shared" si="2"/>
        <v>0</v>
      </c>
      <c r="H122" s="122"/>
      <c r="K122" s="157"/>
    </row>
    <row r="123" spans="1:11" s="153" customFormat="1" x14ac:dyDescent="0.25">
      <c r="A123" s="158" t="s">
        <v>176</v>
      </c>
      <c r="B123" s="159" t="s">
        <v>49</v>
      </c>
      <c r="C123" s="160" t="s">
        <v>21</v>
      </c>
      <c r="D123" s="124">
        <v>168.52279588675108</v>
      </c>
      <c r="E123" s="124">
        <v>10.070809999999938</v>
      </c>
      <c r="F123" s="124">
        <f t="shared" si="3"/>
        <v>-158.45198588675115</v>
      </c>
      <c r="G123" s="124">
        <f t="shared" si="2"/>
        <v>-94.024066627302091</v>
      </c>
      <c r="H123" s="122"/>
      <c r="K123" s="157"/>
    </row>
    <row r="124" spans="1:11" s="153" customFormat="1" x14ac:dyDescent="0.25">
      <c r="A124" s="158" t="s">
        <v>177</v>
      </c>
      <c r="B124" s="163" t="s">
        <v>178</v>
      </c>
      <c r="C124" s="160" t="s">
        <v>21</v>
      </c>
      <c r="D124" s="124">
        <f>+D130+D138+D132+D133</f>
        <v>225.06162081168964</v>
      </c>
      <c r="E124" s="124">
        <f>+E130+E138+E132+E133</f>
        <v>46.896999999999998</v>
      </c>
      <c r="F124" s="124">
        <f t="shared" si="3"/>
        <v>-178.16462081168964</v>
      </c>
      <c r="G124" s="124">
        <f t="shared" si="2"/>
        <v>-79.162595634535577</v>
      </c>
      <c r="H124" s="122"/>
      <c r="K124" s="157"/>
    </row>
    <row r="125" spans="1:11" s="153" customFormat="1" x14ac:dyDescent="0.25">
      <c r="A125" s="158" t="s">
        <v>179</v>
      </c>
      <c r="B125" s="159" t="s">
        <v>23</v>
      </c>
      <c r="C125" s="160" t="s">
        <v>21</v>
      </c>
      <c r="D125" s="124" t="s">
        <v>228</v>
      </c>
      <c r="E125" s="124" t="s">
        <v>228</v>
      </c>
      <c r="F125" s="120">
        <f t="shared" si="3"/>
        <v>0</v>
      </c>
      <c r="G125" s="121">
        <f t="shared" si="2"/>
        <v>0</v>
      </c>
      <c r="H125" s="122"/>
      <c r="K125" s="157"/>
    </row>
    <row r="126" spans="1:11" s="153" customFormat="1" ht="31.5" x14ac:dyDescent="0.25">
      <c r="A126" s="158" t="s">
        <v>180</v>
      </c>
      <c r="B126" s="164" t="s">
        <v>25</v>
      </c>
      <c r="C126" s="160" t="s">
        <v>21</v>
      </c>
      <c r="D126" s="124" t="s">
        <v>228</v>
      </c>
      <c r="E126" s="124" t="s">
        <v>228</v>
      </c>
      <c r="F126" s="120">
        <f t="shared" si="3"/>
        <v>0</v>
      </c>
      <c r="G126" s="121">
        <f t="shared" si="2"/>
        <v>0</v>
      </c>
      <c r="H126" s="122"/>
      <c r="K126" s="157"/>
    </row>
    <row r="127" spans="1:11" s="153" customFormat="1" ht="31.5" x14ac:dyDescent="0.25">
      <c r="A127" s="158" t="s">
        <v>181</v>
      </c>
      <c r="B127" s="164" t="s">
        <v>27</v>
      </c>
      <c r="C127" s="160" t="s">
        <v>21</v>
      </c>
      <c r="D127" s="124" t="s">
        <v>228</v>
      </c>
      <c r="E127" s="124" t="s">
        <v>228</v>
      </c>
      <c r="F127" s="120">
        <f t="shared" si="3"/>
        <v>0</v>
      </c>
      <c r="G127" s="121">
        <f t="shared" si="2"/>
        <v>0</v>
      </c>
      <c r="H127" s="122"/>
      <c r="K127" s="157"/>
    </row>
    <row r="128" spans="1:11" s="153" customFormat="1" ht="31.5" x14ac:dyDescent="0.25">
      <c r="A128" s="158" t="s">
        <v>182</v>
      </c>
      <c r="B128" s="164" t="s">
        <v>29</v>
      </c>
      <c r="C128" s="160" t="s">
        <v>21</v>
      </c>
      <c r="D128" s="124" t="s">
        <v>228</v>
      </c>
      <c r="E128" s="124" t="s">
        <v>228</v>
      </c>
      <c r="F128" s="120">
        <f t="shared" si="3"/>
        <v>0</v>
      </c>
      <c r="G128" s="121">
        <f t="shared" si="2"/>
        <v>0</v>
      </c>
      <c r="H128" s="122"/>
      <c r="K128" s="157"/>
    </row>
    <row r="129" spans="1:11" s="153" customFormat="1" x14ac:dyDescent="0.25">
      <c r="A129" s="158" t="s">
        <v>183</v>
      </c>
      <c r="B129" s="161" t="s">
        <v>184</v>
      </c>
      <c r="C129" s="160" t="s">
        <v>21</v>
      </c>
      <c r="D129" s="124" t="s">
        <v>228</v>
      </c>
      <c r="E129" s="124" t="s">
        <v>228</v>
      </c>
      <c r="F129" s="120">
        <f t="shared" si="3"/>
        <v>0</v>
      </c>
      <c r="G129" s="121">
        <f t="shared" si="2"/>
        <v>0</v>
      </c>
      <c r="H129" s="122"/>
      <c r="K129" s="157"/>
    </row>
    <row r="130" spans="1:11" s="153" customFormat="1" x14ac:dyDescent="0.25">
      <c r="A130" s="158" t="s">
        <v>185</v>
      </c>
      <c r="B130" s="161" t="s">
        <v>186</v>
      </c>
      <c r="C130" s="160" t="s">
        <v>21</v>
      </c>
      <c r="D130" s="124">
        <v>225.06162081168964</v>
      </c>
      <c r="E130" s="124">
        <v>44.883000000000003</v>
      </c>
      <c r="F130" s="124">
        <f t="shared" si="3"/>
        <v>-180.17862081168963</v>
      </c>
      <c r="G130" s="124">
        <f t="shared" si="2"/>
        <v>-80.057461668440638</v>
      </c>
      <c r="H130" s="122"/>
      <c r="K130" s="157"/>
    </row>
    <row r="131" spans="1:11" s="153" customFormat="1" x14ac:dyDescent="0.25">
      <c r="A131" s="158" t="s">
        <v>187</v>
      </c>
      <c r="B131" s="161" t="s">
        <v>188</v>
      </c>
      <c r="C131" s="160" t="s">
        <v>21</v>
      </c>
      <c r="D131" s="124" t="s">
        <v>228</v>
      </c>
      <c r="E131" s="124" t="s">
        <v>228</v>
      </c>
      <c r="F131" s="120">
        <f t="shared" si="3"/>
        <v>0</v>
      </c>
      <c r="G131" s="121">
        <f t="shared" si="2"/>
        <v>0</v>
      </c>
      <c r="H131" s="122"/>
      <c r="K131" s="157"/>
    </row>
    <row r="132" spans="1:11" s="153" customFormat="1" x14ac:dyDescent="0.25">
      <c r="A132" s="158" t="s">
        <v>189</v>
      </c>
      <c r="B132" s="161" t="s">
        <v>190</v>
      </c>
      <c r="C132" s="160" t="s">
        <v>21</v>
      </c>
      <c r="D132" s="124">
        <v>0</v>
      </c>
      <c r="E132" s="124">
        <v>0</v>
      </c>
      <c r="F132" s="211">
        <f t="shared" si="3"/>
        <v>0</v>
      </c>
      <c r="G132" s="212">
        <f t="shared" si="2"/>
        <v>0</v>
      </c>
      <c r="H132" s="122"/>
      <c r="K132" s="157"/>
    </row>
    <row r="133" spans="1:11" s="153" customFormat="1" x14ac:dyDescent="0.25">
      <c r="A133" s="158" t="s">
        <v>191</v>
      </c>
      <c r="B133" s="161" t="s">
        <v>192</v>
      </c>
      <c r="C133" s="160" t="s">
        <v>21</v>
      </c>
      <c r="D133" s="124">
        <v>0</v>
      </c>
      <c r="E133" s="124">
        <v>0</v>
      </c>
      <c r="F133" s="211">
        <f t="shared" si="3"/>
        <v>0</v>
      </c>
      <c r="G133" s="212">
        <f t="shared" si="2"/>
        <v>0</v>
      </c>
      <c r="H133" s="122"/>
      <c r="K133" s="157"/>
    </row>
    <row r="134" spans="1:11" s="153" customFormat="1" x14ac:dyDescent="0.25">
      <c r="A134" s="158" t="s">
        <v>193</v>
      </c>
      <c r="B134" s="161" t="s">
        <v>194</v>
      </c>
      <c r="C134" s="160" t="s">
        <v>21</v>
      </c>
      <c r="D134" s="124" t="s">
        <v>228</v>
      </c>
      <c r="E134" s="124" t="s">
        <v>228</v>
      </c>
      <c r="F134" s="120">
        <f t="shared" si="3"/>
        <v>0</v>
      </c>
      <c r="G134" s="121">
        <f t="shared" si="2"/>
        <v>0</v>
      </c>
      <c r="H134" s="122"/>
      <c r="K134" s="157"/>
    </row>
    <row r="135" spans="1:11" s="153" customFormat="1" ht="31.5" x14ac:dyDescent="0.25">
      <c r="A135" s="158" t="s">
        <v>195</v>
      </c>
      <c r="B135" s="161" t="s">
        <v>43</v>
      </c>
      <c r="C135" s="160" t="s">
        <v>21</v>
      </c>
      <c r="D135" s="124" t="s">
        <v>228</v>
      </c>
      <c r="E135" s="124" t="s">
        <v>228</v>
      </c>
      <c r="F135" s="120">
        <f t="shared" si="3"/>
        <v>0</v>
      </c>
      <c r="G135" s="121">
        <f t="shared" si="2"/>
        <v>0</v>
      </c>
      <c r="H135" s="122"/>
      <c r="K135" s="157"/>
    </row>
    <row r="136" spans="1:11" s="153" customFormat="1" x14ac:dyDescent="0.25">
      <c r="A136" s="158" t="s">
        <v>196</v>
      </c>
      <c r="B136" s="162" t="s">
        <v>197</v>
      </c>
      <c r="C136" s="160" t="s">
        <v>21</v>
      </c>
      <c r="D136" s="124" t="s">
        <v>228</v>
      </c>
      <c r="E136" s="124" t="s">
        <v>228</v>
      </c>
      <c r="F136" s="120">
        <f t="shared" si="3"/>
        <v>0</v>
      </c>
      <c r="G136" s="121">
        <f t="shared" si="2"/>
        <v>0</v>
      </c>
      <c r="H136" s="122"/>
      <c r="K136" s="157"/>
    </row>
    <row r="137" spans="1:11" s="153" customFormat="1" x14ac:dyDescent="0.25">
      <c r="A137" s="158" t="s">
        <v>198</v>
      </c>
      <c r="B137" s="162" t="s">
        <v>47</v>
      </c>
      <c r="C137" s="160" t="s">
        <v>21</v>
      </c>
      <c r="D137" s="124" t="s">
        <v>228</v>
      </c>
      <c r="E137" s="124" t="s">
        <v>228</v>
      </c>
      <c r="F137" s="120">
        <f t="shared" si="3"/>
        <v>0</v>
      </c>
      <c r="G137" s="121">
        <f t="shared" si="2"/>
        <v>0</v>
      </c>
      <c r="H137" s="122"/>
      <c r="K137" s="157"/>
    </row>
    <row r="138" spans="1:11" s="153" customFormat="1" x14ac:dyDescent="0.25">
      <c r="A138" s="158" t="s">
        <v>199</v>
      </c>
      <c r="B138" s="161" t="s">
        <v>200</v>
      </c>
      <c r="C138" s="160" t="s">
        <v>21</v>
      </c>
      <c r="D138" s="124">
        <v>0</v>
      </c>
      <c r="E138" s="124">
        <v>2.0139999999999958</v>
      </c>
      <c r="F138" s="124">
        <f t="shared" si="3"/>
        <v>2.0139999999999958</v>
      </c>
      <c r="G138" s="124">
        <f t="shared" si="2"/>
        <v>0</v>
      </c>
      <c r="H138" s="122"/>
      <c r="K138" s="157"/>
    </row>
    <row r="139" spans="1:11" s="153" customFormat="1" x14ac:dyDescent="0.25">
      <c r="A139" s="158" t="s">
        <v>201</v>
      </c>
      <c r="B139" s="163" t="s">
        <v>202</v>
      </c>
      <c r="C139" s="160" t="s">
        <v>21</v>
      </c>
      <c r="D139" s="124">
        <f>+D109-D124</f>
        <v>808.7929815361465</v>
      </c>
      <c r="E139" s="124">
        <f>+E109-E124</f>
        <v>295.41099999999994</v>
      </c>
      <c r="F139" s="124">
        <f t="shared" si="3"/>
        <v>-513.38198153614655</v>
      </c>
      <c r="G139" s="124">
        <f t="shared" si="2"/>
        <v>-63.475078698269158</v>
      </c>
      <c r="H139" s="122"/>
      <c r="K139" s="157"/>
    </row>
    <row r="140" spans="1:11" s="153" customFormat="1" x14ac:dyDescent="0.25">
      <c r="A140" s="158" t="s">
        <v>203</v>
      </c>
      <c r="B140" s="159" t="s">
        <v>23</v>
      </c>
      <c r="C140" s="160" t="s">
        <v>21</v>
      </c>
      <c r="D140" s="124" t="s">
        <v>228</v>
      </c>
      <c r="E140" s="124" t="s">
        <v>228</v>
      </c>
      <c r="F140" s="120">
        <f t="shared" si="3"/>
        <v>0</v>
      </c>
      <c r="G140" s="120">
        <f t="shared" si="2"/>
        <v>0</v>
      </c>
      <c r="H140" s="122"/>
      <c r="K140" s="157"/>
    </row>
    <row r="141" spans="1:11" s="153" customFormat="1" ht="31.5" x14ac:dyDescent="0.25">
      <c r="A141" s="158" t="s">
        <v>204</v>
      </c>
      <c r="B141" s="164" t="s">
        <v>25</v>
      </c>
      <c r="C141" s="160" t="s">
        <v>21</v>
      </c>
      <c r="D141" s="124" t="s">
        <v>228</v>
      </c>
      <c r="E141" s="124" t="s">
        <v>228</v>
      </c>
      <c r="F141" s="120">
        <f t="shared" si="3"/>
        <v>0</v>
      </c>
      <c r="G141" s="120">
        <f t="shared" si="2"/>
        <v>0</v>
      </c>
      <c r="H141" s="122"/>
      <c r="K141" s="157"/>
    </row>
    <row r="142" spans="1:11" s="153" customFormat="1" ht="31.5" x14ac:dyDescent="0.25">
      <c r="A142" s="158" t="s">
        <v>205</v>
      </c>
      <c r="B142" s="164" t="s">
        <v>27</v>
      </c>
      <c r="C142" s="160" t="s">
        <v>21</v>
      </c>
      <c r="D142" s="124" t="s">
        <v>228</v>
      </c>
      <c r="E142" s="124" t="s">
        <v>228</v>
      </c>
      <c r="F142" s="120">
        <f t="shared" si="3"/>
        <v>0</v>
      </c>
      <c r="G142" s="120">
        <f t="shared" ref="G142:G158" si="7">IFERROR(F142/D142*100,0)</f>
        <v>0</v>
      </c>
      <c r="H142" s="122"/>
      <c r="K142" s="157"/>
    </row>
    <row r="143" spans="1:11" s="153" customFormat="1" ht="31.5" x14ac:dyDescent="0.25">
      <c r="A143" s="158" t="s">
        <v>206</v>
      </c>
      <c r="B143" s="164" t="s">
        <v>29</v>
      </c>
      <c r="C143" s="160" t="s">
        <v>21</v>
      </c>
      <c r="D143" s="124" t="s">
        <v>228</v>
      </c>
      <c r="E143" s="124" t="s">
        <v>228</v>
      </c>
      <c r="F143" s="120">
        <f t="shared" si="3"/>
        <v>0</v>
      </c>
      <c r="G143" s="120">
        <f t="shared" si="7"/>
        <v>0</v>
      </c>
      <c r="H143" s="122"/>
      <c r="K143" s="157"/>
    </row>
    <row r="144" spans="1:11" s="153" customFormat="1" x14ac:dyDescent="0.25">
      <c r="A144" s="158" t="s">
        <v>207</v>
      </c>
      <c r="B144" s="159" t="s">
        <v>31</v>
      </c>
      <c r="C144" s="160" t="s">
        <v>21</v>
      </c>
      <c r="D144" s="124" t="s">
        <v>228</v>
      </c>
      <c r="E144" s="124" t="s">
        <v>228</v>
      </c>
      <c r="F144" s="120">
        <f t="shared" si="3"/>
        <v>0</v>
      </c>
      <c r="G144" s="120">
        <f t="shared" si="7"/>
        <v>0</v>
      </c>
      <c r="H144" s="122"/>
      <c r="K144" s="157"/>
    </row>
    <row r="145" spans="1:11" s="153" customFormat="1" x14ac:dyDescent="0.25">
      <c r="A145" s="158" t="s">
        <v>208</v>
      </c>
      <c r="B145" s="159" t="s">
        <v>33</v>
      </c>
      <c r="C145" s="160" t="s">
        <v>21</v>
      </c>
      <c r="D145" s="124">
        <f>+D115-D130</f>
        <v>-889.29049980552622</v>
      </c>
      <c r="E145" s="124">
        <f>+E115-E130</f>
        <v>279.33919000000003</v>
      </c>
      <c r="F145" s="124">
        <f t="shared" si="3"/>
        <v>1168.6296898055261</v>
      </c>
      <c r="G145" s="124">
        <f t="shared" si="7"/>
        <v>-131.41146678853389</v>
      </c>
      <c r="H145" s="122"/>
      <c r="K145" s="157"/>
    </row>
    <row r="146" spans="1:11" s="153" customFormat="1" x14ac:dyDescent="0.25">
      <c r="A146" s="158" t="s">
        <v>209</v>
      </c>
      <c r="B146" s="159" t="s">
        <v>35</v>
      </c>
      <c r="C146" s="160" t="s">
        <v>21</v>
      </c>
      <c r="D146" s="124" t="s">
        <v>228</v>
      </c>
      <c r="E146" s="124" t="s">
        <v>228</v>
      </c>
      <c r="F146" s="120">
        <f t="shared" si="3"/>
        <v>0</v>
      </c>
      <c r="G146" s="120">
        <f t="shared" si="7"/>
        <v>0</v>
      </c>
      <c r="H146" s="122"/>
      <c r="K146" s="157"/>
    </row>
    <row r="147" spans="1:11" s="153" customFormat="1" x14ac:dyDescent="0.25">
      <c r="A147" s="158" t="s">
        <v>210</v>
      </c>
      <c r="B147" s="161" t="s">
        <v>37</v>
      </c>
      <c r="C147" s="160" t="s">
        <v>21</v>
      </c>
      <c r="D147" s="124">
        <f t="shared" ref="D147" si="8">+D117-D132</f>
        <v>1529.5606854549217</v>
      </c>
      <c r="E147" s="124">
        <f t="shared" ref="E147:E148" si="9">+E117-E132</f>
        <v>8.0150000000000006</v>
      </c>
      <c r="F147" s="124">
        <f t="shared" si="3"/>
        <v>-1521.5456854549216</v>
      </c>
      <c r="G147" s="124">
        <f t="shared" si="7"/>
        <v>-99.475993330881394</v>
      </c>
      <c r="H147" s="122"/>
      <c r="K147" s="157"/>
    </row>
    <row r="148" spans="1:11" s="153" customFormat="1" x14ac:dyDescent="0.25">
      <c r="A148" s="158" t="s">
        <v>211</v>
      </c>
      <c r="B148" s="159" t="s">
        <v>39</v>
      </c>
      <c r="C148" s="160" t="s">
        <v>21</v>
      </c>
      <c r="D148" s="124">
        <f t="shared" ref="D148" si="10">+D118-D133</f>
        <v>0</v>
      </c>
      <c r="E148" s="124">
        <f t="shared" si="9"/>
        <v>0</v>
      </c>
      <c r="F148" s="124">
        <f t="shared" si="3"/>
        <v>0</v>
      </c>
      <c r="G148" s="124">
        <f t="shared" si="7"/>
        <v>0</v>
      </c>
      <c r="H148" s="122"/>
      <c r="K148" s="157"/>
    </row>
    <row r="149" spans="1:11" s="153" customFormat="1" x14ac:dyDescent="0.25">
      <c r="A149" s="158" t="s">
        <v>212</v>
      </c>
      <c r="B149" s="159" t="s">
        <v>41</v>
      </c>
      <c r="C149" s="160" t="s">
        <v>21</v>
      </c>
      <c r="D149" s="124" t="s">
        <v>228</v>
      </c>
      <c r="E149" s="124" t="s">
        <v>228</v>
      </c>
      <c r="F149" s="120">
        <f t="shared" si="3"/>
        <v>0</v>
      </c>
      <c r="G149" s="120">
        <f t="shared" si="7"/>
        <v>0</v>
      </c>
      <c r="H149" s="122"/>
      <c r="K149" s="157"/>
    </row>
    <row r="150" spans="1:11" s="153" customFormat="1" ht="31.5" x14ac:dyDescent="0.25">
      <c r="A150" s="158" t="s">
        <v>213</v>
      </c>
      <c r="B150" s="161" t="s">
        <v>43</v>
      </c>
      <c r="C150" s="160" t="s">
        <v>21</v>
      </c>
      <c r="D150" s="124" t="s">
        <v>228</v>
      </c>
      <c r="E150" s="124" t="s">
        <v>228</v>
      </c>
      <c r="F150" s="120">
        <f t="shared" si="3"/>
        <v>0</v>
      </c>
      <c r="G150" s="120">
        <f t="shared" si="7"/>
        <v>0</v>
      </c>
      <c r="H150" s="122"/>
      <c r="K150" s="157"/>
    </row>
    <row r="151" spans="1:11" s="153" customFormat="1" x14ac:dyDescent="0.25">
      <c r="A151" s="158" t="s">
        <v>214</v>
      </c>
      <c r="B151" s="162" t="s">
        <v>45</v>
      </c>
      <c r="C151" s="160" t="s">
        <v>21</v>
      </c>
      <c r="D151" s="124" t="s">
        <v>228</v>
      </c>
      <c r="E151" s="124" t="s">
        <v>228</v>
      </c>
      <c r="F151" s="120">
        <f t="shared" si="3"/>
        <v>0</v>
      </c>
      <c r="G151" s="120">
        <f t="shared" si="7"/>
        <v>0</v>
      </c>
      <c r="H151" s="122"/>
      <c r="K151" s="157"/>
    </row>
    <row r="152" spans="1:11" s="153" customFormat="1" x14ac:dyDescent="0.25">
      <c r="A152" s="158" t="s">
        <v>215</v>
      </c>
      <c r="B152" s="162" t="s">
        <v>47</v>
      </c>
      <c r="C152" s="160" t="s">
        <v>21</v>
      </c>
      <c r="D152" s="124" t="s">
        <v>228</v>
      </c>
      <c r="E152" s="124" t="s">
        <v>228</v>
      </c>
      <c r="F152" s="120">
        <f t="shared" ref="F152:F215" si="11">+SUM(E152)-SUM(D152)</f>
        <v>0</v>
      </c>
      <c r="G152" s="120">
        <f t="shared" si="7"/>
        <v>0</v>
      </c>
      <c r="H152" s="122"/>
      <c r="K152" s="157"/>
    </row>
    <row r="153" spans="1:11" s="153" customFormat="1" x14ac:dyDescent="0.25">
      <c r="A153" s="158" t="s">
        <v>216</v>
      </c>
      <c r="B153" s="159" t="s">
        <v>49</v>
      </c>
      <c r="C153" s="160" t="s">
        <v>21</v>
      </c>
      <c r="D153" s="124">
        <f>+D123-D138</f>
        <v>168.52279588675108</v>
      </c>
      <c r="E153" s="124">
        <f>+E123-E138</f>
        <v>8.0568099999999419</v>
      </c>
      <c r="F153" s="124">
        <f t="shared" si="11"/>
        <v>-160.46598588675113</v>
      </c>
      <c r="G153" s="124">
        <f t="shared" si="7"/>
        <v>-95.219157172413517</v>
      </c>
      <c r="H153" s="122"/>
      <c r="K153" s="157"/>
    </row>
    <row r="154" spans="1:11" s="153" customFormat="1" x14ac:dyDescent="0.25">
      <c r="A154" s="158" t="s">
        <v>217</v>
      </c>
      <c r="B154" s="163" t="s">
        <v>218</v>
      </c>
      <c r="C154" s="160" t="s">
        <v>21</v>
      </c>
      <c r="D154" s="124">
        <v>808.7929815361465</v>
      </c>
      <c r="E154" s="124">
        <v>295.41099999999994</v>
      </c>
      <c r="F154" s="124">
        <f t="shared" si="11"/>
        <v>-513.38198153614655</v>
      </c>
      <c r="G154" s="124">
        <f t="shared" si="7"/>
        <v>-63.475078698269158</v>
      </c>
      <c r="H154" s="122"/>
      <c r="K154" s="157"/>
    </row>
    <row r="155" spans="1:11" s="153" customFormat="1" x14ac:dyDescent="0.25">
      <c r="A155" s="158" t="s">
        <v>219</v>
      </c>
      <c r="B155" s="161" t="s">
        <v>220</v>
      </c>
      <c r="C155" s="160" t="s">
        <v>21</v>
      </c>
      <c r="D155" s="124">
        <v>0</v>
      </c>
      <c r="E155" s="124">
        <v>0</v>
      </c>
      <c r="F155" s="124">
        <f t="shared" si="11"/>
        <v>0</v>
      </c>
      <c r="G155" s="124">
        <f t="shared" si="7"/>
        <v>0</v>
      </c>
      <c r="H155" s="122"/>
      <c r="K155" s="157"/>
    </row>
    <row r="156" spans="1:11" s="153" customFormat="1" x14ac:dyDescent="0.25">
      <c r="A156" s="158" t="s">
        <v>221</v>
      </c>
      <c r="B156" s="161" t="s">
        <v>222</v>
      </c>
      <c r="C156" s="160" t="s">
        <v>21</v>
      </c>
      <c r="D156" s="124">
        <v>18.283348837157366</v>
      </c>
      <c r="E156" s="124">
        <v>0</v>
      </c>
      <c r="F156" s="124">
        <f t="shared" si="11"/>
        <v>-18.283348837157366</v>
      </c>
      <c r="G156" s="124">
        <f t="shared" si="7"/>
        <v>-100</v>
      </c>
      <c r="H156" s="122"/>
      <c r="K156" s="157"/>
    </row>
    <row r="157" spans="1:11" s="153" customFormat="1" x14ac:dyDescent="0.25">
      <c r="A157" s="158" t="s">
        <v>223</v>
      </c>
      <c r="B157" s="161" t="s">
        <v>224</v>
      </c>
      <c r="C157" s="160" t="s">
        <v>21</v>
      </c>
      <c r="D157" s="124">
        <v>0</v>
      </c>
      <c r="E157" s="124">
        <v>0</v>
      </c>
      <c r="F157" s="124">
        <f t="shared" si="11"/>
        <v>0</v>
      </c>
      <c r="G157" s="124">
        <f t="shared" si="7"/>
        <v>0</v>
      </c>
      <c r="H157" s="122"/>
      <c r="K157" s="157"/>
    </row>
    <row r="158" spans="1:11" s="153" customFormat="1" ht="16.5" thickBot="1" x14ac:dyDescent="0.3">
      <c r="A158" s="171" t="s">
        <v>225</v>
      </c>
      <c r="B158" s="161" t="s">
        <v>226</v>
      </c>
      <c r="C158" s="160" t="s">
        <v>21</v>
      </c>
      <c r="D158" s="130">
        <f>+D154-D155-D156-D157</f>
        <v>790.50963269898909</v>
      </c>
      <c r="E158" s="130">
        <f>+E154-E155-E156-E157</f>
        <v>295.41099999999994</v>
      </c>
      <c r="F158" s="130">
        <f t="shared" si="11"/>
        <v>-495.09863269898915</v>
      </c>
      <c r="G158" s="130">
        <f t="shared" si="7"/>
        <v>-62.630309893707924</v>
      </c>
      <c r="H158" s="131"/>
      <c r="K158" s="157"/>
    </row>
    <row r="159" spans="1:11" s="153" customFormat="1" x14ac:dyDescent="0.25">
      <c r="A159" s="154" t="s">
        <v>227</v>
      </c>
      <c r="B159" s="155" t="s">
        <v>112</v>
      </c>
      <c r="C159" s="156" t="s">
        <v>228</v>
      </c>
      <c r="D159" s="116" t="s">
        <v>228</v>
      </c>
      <c r="E159" s="116" t="s">
        <v>228</v>
      </c>
      <c r="F159" s="87" t="s">
        <v>228</v>
      </c>
      <c r="G159" s="116" t="s">
        <v>228</v>
      </c>
      <c r="H159" s="129"/>
      <c r="K159" s="157"/>
    </row>
    <row r="160" spans="1:11" s="153" customFormat="1" ht="31.5" x14ac:dyDescent="0.25">
      <c r="A160" s="158" t="s">
        <v>229</v>
      </c>
      <c r="B160" s="161" t="s">
        <v>230</v>
      </c>
      <c r="C160" s="160" t="s">
        <v>21</v>
      </c>
      <c r="D160" s="124">
        <f>D109+D105+D69</f>
        <v>2010.2032963033978</v>
      </c>
      <c r="E160" s="124">
        <f>E109+E105+E69</f>
        <v>471.38001841999994</v>
      </c>
      <c r="F160" s="124">
        <f t="shared" si="11"/>
        <v>-1538.8232778833979</v>
      </c>
      <c r="G160" s="124">
        <f t="shared" ref="G160:G165" si="12">IFERROR(F160/D160*100,0)</f>
        <v>-76.550629516585218</v>
      </c>
      <c r="H160" s="122"/>
      <c r="K160" s="157"/>
    </row>
    <row r="161" spans="1:11" s="153" customFormat="1" x14ac:dyDescent="0.25">
      <c r="A161" s="158" t="s">
        <v>231</v>
      </c>
      <c r="B161" s="161" t="s">
        <v>232</v>
      </c>
      <c r="C161" s="160" t="s">
        <v>21</v>
      </c>
      <c r="D161" s="124">
        <v>2768.8918965900002</v>
      </c>
      <c r="E161" s="124">
        <v>113.4005434200001</v>
      </c>
      <c r="F161" s="124">
        <f t="shared" si="11"/>
        <v>-2655.4913531699999</v>
      </c>
      <c r="G161" s="124">
        <f t="shared" si="12"/>
        <v>-95.904479204852393</v>
      </c>
      <c r="H161" s="122"/>
      <c r="K161" s="157"/>
    </row>
    <row r="162" spans="1:11" s="153" customFormat="1" x14ac:dyDescent="0.25">
      <c r="A162" s="158" t="s">
        <v>233</v>
      </c>
      <c r="B162" s="164" t="s">
        <v>234</v>
      </c>
      <c r="C162" s="160" t="s">
        <v>21</v>
      </c>
      <c r="D162" s="124">
        <v>855.41344189000006</v>
      </c>
      <c r="E162" s="124">
        <v>63.159469749999808</v>
      </c>
      <c r="F162" s="124">
        <f t="shared" si="11"/>
        <v>-792.2539721400002</v>
      </c>
      <c r="G162" s="124">
        <f t="shared" si="12"/>
        <v>-92.616497864418449</v>
      </c>
      <c r="H162" s="122"/>
      <c r="K162" s="157"/>
    </row>
    <row r="163" spans="1:11" s="153" customFormat="1" x14ac:dyDescent="0.25">
      <c r="A163" s="158" t="s">
        <v>235</v>
      </c>
      <c r="B163" s="161" t="s">
        <v>236</v>
      </c>
      <c r="C163" s="160" t="s">
        <v>21</v>
      </c>
      <c r="D163" s="124">
        <v>4329.5135558400007</v>
      </c>
      <c r="E163" s="124">
        <v>61.20626579000006</v>
      </c>
      <c r="F163" s="124">
        <f t="shared" si="11"/>
        <v>-4268.307290050001</v>
      </c>
      <c r="G163" s="124">
        <f t="shared" si="12"/>
        <v>-98.586301555576853</v>
      </c>
      <c r="H163" s="122"/>
      <c r="K163" s="157"/>
    </row>
    <row r="164" spans="1:11" s="153" customFormat="1" x14ac:dyDescent="0.25">
      <c r="A164" s="167" t="s">
        <v>237</v>
      </c>
      <c r="B164" s="164" t="s">
        <v>238</v>
      </c>
      <c r="C164" s="160" t="s">
        <v>21</v>
      </c>
      <c r="D164" s="127">
        <v>47.911534070000016</v>
      </c>
      <c r="E164" s="127">
        <v>10.965192119999756</v>
      </c>
      <c r="F164" s="127">
        <f t="shared" si="11"/>
        <v>-36.94634195000026</v>
      </c>
      <c r="G164" s="127">
        <f t="shared" si="12"/>
        <v>-77.113669322340371</v>
      </c>
      <c r="H164" s="128"/>
      <c r="K164" s="157"/>
    </row>
    <row r="165" spans="1:11" s="153" customFormat="1" ht="32.25" thickBot="1" x14ac:dyDescent="0.3">
      <c r="A165" s="171" t="s">
        <v>239</v>
      </c>
      <c r="B165" s="177" t="s">
        <v>240</v>
      </c>
      <c r="C165" s="173" t="s">
        <v>228</v>
      </c>
      <c r="D165" s="130">
        <f>D163/D160</f>
        <v>2.1537690062500783</v>
      </c>
      <c r="E165" s="130">
        <f>E163/E160</f>
        <v>0.12984484576829311</v>
      </c>
      <c r="F165" s="130">
        <f t="shared" si="11"/>
        <v>-2.0239241604817853</v>
      </c>
      <c r="G165" s="130">
        <f t="shared" si="12"/>
        <v>-93.971273363508672</v>
      </c>
      <c r="H165" s="131"/>
      <c r="K165" s="157"/>
    </row>
    <row r="166" spans="1:11" s="153" customFormat="1" ht="19.5" thickBot="1" x14ac:dyDescent="0.3">
      <c r="A166" s="321" t="s">
        <v>241</v>
      </c>
      <c r="B166" s="322"/>
      <c r="C166" s="322"/>
      <c r="D166" s="322"/>
      <c r="E166" s="322"/>
      <c r="F166" s="322"/>
      <c r="G166" s="322"/>
      <c r="H166" s="323"/>
      <c r="K166" s="157"/>
    </row>
    <row r="167" spans="1:11" s="153" customFormat="1" x14ac:dyDescent="0.25">
      <c r="A167" s="174" t="s">
        <v>242</v>
      </c>
      <c r="B167" s="175" t="s">
        <v>243</v>
      </c>
      <c r="C167" s="160" t="s">
        <v>21</v>
      </c>
      <c r="D167" s="116">
        <v>12847.377996219429</v>
      </c>
      <c r="E167" s="116">
        <v>5224.7433530600001</v>
      </c>
      <c r="F167" s="132">
        <f t="shared" si="11"/>
        <v>-7622.6346431594293</v>
      </c>
      <c r="G167" s="132">
        <f t="shared" ref="G167:G230" si="13">IFERROR(F167/D167*100,0)</f>
        <v>-59.332220515365286</v>
      </c>
      <c r="H167" s="133"/>
      <c r="K167" s="157"/>
    </row>
    <row r="168" spans="1:11" s="153" customFormat="1" x14ac:dyDescent="0.25">
      <c r="A168" s="158" t="s">
        <v>244</v>
      </c>
      <c r="B168" s="159" t="s">
        <v>23</v>
      </c>
      <c r="C168" s="160" t="s">
        <v>21</v>
      </c>
      <c r="D168" s="124" t="s">
        <v>228</v>
      </c>
      <c r="E168" s="124" t="s">
        <v>228</v>
      </c>
      <c r="F168" s="120">
        <f t="shared" si="11"/>
        <v>0</v>
      </c>
      <c r="G168" s="121">
        <f t="shared" si="13"/>
        <v>0</v>
      </c>
      <c r="H168" s="122"/>
      <c r="K168" s="157"/>
    </row>
    <row r="169" spans="1:11" s="153" customFormat="1" ht="31.5" x14ac:dyDescent="0.25">
      <c r="A169" s="158" t="s">
        <v>245</v>
      </c>
      <c r="B169" s="164" t="s">
        <v>25</v>
      </c>
      <c r="C169" s="160" t="s">
        <v>21</v>
      </c>
      <c r="D169" s="124" t="s">
        <v>228</v>
      </c>
      <c r="E169" s="124" t="s">
        <v>228</v>
      </c>
      <c r="F169" s="120">
        <f t="shared" si="11"/>
        <v>0</v>
      </c>
      <c r="G169" s="121">
        <f t="shared" si="13"/>
        <v>0</v>
      </c>
      <c r="H169" s="122"/>
      <c r="K169" s="157"/>
    </row>
    <row r="170" spans="1:11" s="153" customFormat="1" ht="31.5" x14ac:dyDescent="0.25">
      <c r="A170" s="158" t="s">
        <v>246</v>
      </c>
      <c r="B170" s="164" t="s">
        <v>27</v>
      </c>
      <c r="C170" s="160" t="s">
        <v>21</v>
      </c>
      <c r="D170" s="124" t="s">
        <v>228</v>
      </c>
      <c r="E170" s="124" t="s">
        <v>228</v>
      </c>
      <c r="F170" s="120">
        <f t="shared" si="11"/>
        <v>0</v>
      </c>
      <c r="G170" s="121">
        <f t="shared" si="13"/>
        <v>0</v>
      </c>
      <c r="H170" s="122"/>
      <c r="K170" s="157"/>
    </row>
    <row r="171" spans="1:11" s="153" customFormat="1" ht="31.5" x14ac:dyDescent="0.25">
      <c r="A171" s="158" t="s">
        <v>247</v>
      </c>
      <c r="B171" s="164" t="s">
        <v>29</v>
      </c>
      <c r="C171" s="160" t="s">
        <v>21</v>
      </c>
      <c r="D171" s="124" t="s">
        <v>228</v>
      </c>
      <c r="E171" s="124" t="s">
        <v>228</v>
      </c>
      <c r="F171" s="120">
        <f t="shared" si="11"/>
        <v>0</v>
      </c>
      <c r="G171" s="121">
        <f t="shared" si="13"/>
        <v>0</v>
      </c>
      <c r="H171" s="122"/>
      <c r="K171" s="157"/>
    </row>
    <row r="172" spans="1:11" s="153" customFormat="1" x14ac:dyDescent="0.25">
      <c r="A172" s="158" t="s">
        <v>248</v>
      </c>
      <c r="B172" s="159" t="s">
        <v>31</v>
      </c>
      <c r="C172" s="160" t="s">
        <v>21</v>
      </c>
      <c r="D172" s="124" t="s">
        <v>228</v>
      </c>
      <c r="E172" s="124" t="s">
        <v>228</v>
      </c>
      <c r="F172" s="120">
        <f t="shared" si="11"/>
        <v>0</v>
      </c>
      <c r="G172" s="121">
        <f t="shared" si="13"/>
        <v>0</v>
      </c>
      <c r="H172" s="122"/>
      <c r="K172" s="157"/>
    </row>
    <row r="173" spans="1:11" s="153" customFormat="1" x14ac:dyDescent="0.25">
      <c r="A173" s="158" t="s">
        <v>249</v>
      </c>
      <c r="B173" s="159" t="s">
        <v>33</v>
      </c>
      <c r="C173" s="160" t="s">
        <v>21</v>
      </c>
      <c r="D173" s="124">
        <v>12295.966220790709</v>
      </c>
      <c r="E173" s="124">
        <v>3580.0872268100002</v>
      </c>
      <c r="F173" s="124">
        <f t="shared" si="11"/>
        <v>-8715.8789939807102</v>
      </c>
      <c r="G173" s="124">
        <f t="shared" si="13"/>
        <v>-70.884051220337724</v>
      </c>
      <c r="H173" s="122"/>
      <c r="K173" s="157"/>
    </row>
    <row r="174" spans="1:11" s="153" customFormat="1" x14ac:dyDescent="0.25">
      <c r="A174" s="158" t="s">
        <v>250</v>
      </c>
      <c r="B174" s="159" t="s">
        <v>35</v>
      </c>
      <c r="C174" s="160" t="s">
        <v>21</v>
      </c>
      <c r="D174" s="124" t="s">
        <v>228</v>
      </c>
      <c r="E174" s="124" t="s">
        <v>228</v>
      </c>
      <c r="F174" s="120">
        <f t="shared" si="11"/>
        <v>0</v>
      </c>
      <c r="G174" s="121">
        <f t="shared" si="13"/>
        <v>0</v>
      </c>
      <c r="H174" s="122"/>
      <c r="K174" s="157"/>
    </row>
    <row r="175" spans="1:11" s="153" customFormat="1" x14ac:dyDescent="0.25">
      <c r="A175" s="158" t="s">
        <v>251</v>
      </c>
      <c r="B175" s="159" t="s">
        <v>37</v>
      </c>
      <c r="C175" s="160" t="s">
        <v>21</v>
      </c>
      <c r="D175" s="124">
        <v>278.03957402199995</v>
      </c>
      <c r="E175" s="124">
        <v>1496.2711034899999</v>
      </c>
      <c r="F175" s="124">
        <f t="shared" si="11"/>
        <v>1218.231529468</v>
      </c>
      <c r="G175" s="124">
        <f t="shared" si="13"/>
        <v>438.15040853558747</v>
      </c>
      <c r="H175" s="122"/>
      <c r="K175" s="157"/>
    </row>
    <row r="176" spans="1:11" s="153" customFormat="1" x14ac:dyDescent="0.25">
      <c r="A176" s="158" t="s">
        <v>252</v>
      </c>
      <c r="B176" s="159" t="s">
        <v>39</v>
      </c>
      <c r="C176" s="160" t="s">
        <v>21</v>
      </c>
      <c r="D176" s="124">
        <v>0</v>
      </c>
      <c r="E176" s="124">
        <v>0</v>
      </c>
      <c r="F176" s="124">
        <f t="shared" si="11"/>
        <v>0</v>
      </c>
      <c r="G176" s="124">
        <f t="shared" si="13"/>
        <v>0</v>
      </c>
      <c r="H176" s="122"/>
      <c r="K176" s="157"/>
    </row>
    <row r="177" spans="1:11" s="153" customFormat="1" x14ac:dyDescent="0.25">
      <c r="A177" s="158" t="s">
        <v>253</v>
      </c>
      <c r="B177" s="159" t="s">
        <v>41</v>
      </c>
      <c r="C177" s="160" t="s">
        <v>21</v>
      </c>
      <c r="D177" s="124" t="s">
        <v>228</v>
      </c>
      <c r="E177" s="124" t="s">
        <v>228</v>
      </c>
      <c r="F177" s="120">
        <f t="shared" si="11"/>
        <v>0</v>
      </c>
      <c r="G177" s="121">
        <f t="shared" si="13"/>
        <v>0</v>
      </c>
      <c r="H177" s="122"/>
      <c r="K177" s="157"/>
    </row>
    <row r="178" spans="1:11" s="153" customFormat="1" ht="31.5" x14ac:dyDescent="0.25">
      <c r="A178" s="158" t="s">
        <v>254</v>
      </c>
      <c r="B178" s="161" t="s">
        <v>43</v>
      </c>
      <c r="C178" s="160" t="s">
        <v>21</v>
      </c>
      <c r="D178" s="124" t="s">
        <v>228</v>
      </c>
      <c r="E178" s="124" t="s">
        <v>228</v>
      </c>
      <c r="F178" s="120">
        <f t="shared" si="11"/>
        <v>0</v>
      </c>
      <c r="G178" s="121">
        <f t="shared" si="13"/>
        <v>0</v>
      </c>
      <c r="H178" s="122"/>
      <c r="K178" s="157"/>
    </row>
    <row r="179" spans="1:11" s="153" customFormat="1" x14ac:dyDescent="0.25">
      <c r="A179" s="158" t="s">
        <v>255</v>
      </c>
      <c r="B179" s="162" t="s">
        <v>45</v>
      </c>
      <c r="C179" s="160" t="s">
        <v>21</v>
      </c>
      <c r="D179" s="124" t="s">
        <v>228</v>
      </c>
      <c r="E179" s="124" t="s">
        <v>228</v>
      </c>
      <c r="F179" s="120">
        <f t="shared" si="11"/>
        <v>0</v>
      </c>
      <c r="G179" s="121">
        <f t="shared" si="13"/>
        <v>0</v>
      </c>
      <c r="H179" s="122"/>
      <c r="K179" s="157"/>
    </row>
    <row r="180" spans="1:11" s="153" customFormat="1" x14ac:dyDescent="0.25">
      <c r="A180" s="158" t="s">
        <v>256</v>
      </c>
      <c r="B180" s="162" t="s">
        <v>47</v>
      </c>
      <c r="C180" s="160" t="s">
        <v>21</v>
      </c>
      <c r="D180" s="124" t="s">
        <v>228</v>
      </c>
      <c r="E180" s="124" t="s">
        <v>228</v>
      </c>
      <c r="F180" s="120">
        <f t="shared" si="11"/>
        <v>0</v>
      </c>
      <c r="G180" s="121">
        <f t="shared" si="13"/>
        <v>0</v>
      </c>
      <c r="H180" s="122"/>
      <c r="K180" s="157"/>
    </row>
    <row r="181" spans="1:11" s="153" customFormat="1" ht="31.5" x14ac:dyDescent="0.25">
      <c r="A181" s="158" t="s">
        <v>257</v>
      </c>
      <c r="B181" s="161" t="s">
        <v>258</v>
      </c>
      <c r="C181" s="160" t="s">
        <v>21</v>
      </c>
      <c r="D181" s="124">
        <v>0</v>
      </c>
      <c r="E181" s="124">
        <v>0</v>
      </c>
      <c r="F181" s="120">
        <f t="shared" si="11"/>
        <v>0</v>
      </c>
      <c r="G181" s="121">
        <f t="shared" si="13"/>
        <v>0</v>
      </c>
      <c r="H181" s="122"/>
      <c r="K181" s="157"/>
    </row>
    <row r="182" spans="1:11" s="153" customFormat="1" x14ac:dyDescent="0.25">
      <c r="A182" s="158" t="s">
        <v>259</v>
      </c>
      <c r="B182" s="164" t="s">
        <v>260</v>
      </c>
      <c r="C182" s="160" t="s">
        <v>21</v>
      </c>
      <c r="D182" s="124">
        <v>0</v>
      </c>
      <c r="E182" s="124">
        <v>0</v>
      </c>
      <c r="F182" s="120">
        <f t="shared" si="11"/>
        <v>0</v>
      </c>
      <c r="G182" s="121">
        <f t="shared" si="13"/>
        <v>0</v>
      </c>
      <c r="H182" s="122"/>
      <c r="K182" s="157"/>
    </row>
    <row r="183" spans="1:11" s="153" customFormat="1" x14ac:dyDescent="0.25">
      <c r="A183" s="158" t="s">
        <v>261</v>
      </c>
      <c r="B183" s="164" t="s">
        <v>262</v>
      </c>
      <c r="C183" s="160" t="s">
        <v>21</v>
      </c>
      <c r="D183" s="124">
        <v>0</v>
      </c>
      <c r="E183" s="124">
        <v>0</v>
      </c>
      <c r="F183" s="120">
        <f t="shared" si="11"/>
        <v>0</v>
      </c>
      <c r="G183" s="121">
        <f t="shared" si="13"/>
        <v>0</v>
      </c>
      <c r="H183" s="122"/>
      <c r="K183" s="157"/>
    </row>
    <row r="184" spans="1:11" s="153" customFormat="1" x14ac:dyDescent="0.25">
      <c r="A184" s="158" t="s">
        <v>263</v>
      </c>
      <c r="B184" s="159" t="s">
        <v>49</v>
      </c>
      <c r="C184" s="160" t="s">
        <v>21</v>
      </c>
      <c r="D184" s="124">
        <v>273.37220140671997</v>
      </c>
      <c r="E184" s="124">
        <v>148.38502276000031</v>
      </c>
      <c r="F184" s="124">
        <f t="shared" si="11"/>
        <v>-124.98717864671966</v>
      </c>
      <c r="G184" s="124">
        <f t="shared" si="13"/>
        <v>-45.720515108544333</v>
      </c>
      <c r="H184" s="122"/>
      <c r="K184" s="157"/>
    </row>
    <row r="185" spans="1:11" s="153" customFormat="1" x14ac:dyDescent="0.25">
      <c r="A185" s="158" t="s">
        <v>264</v>
      </c>
      <c r="B185" s="163" t="s">
        <v>265</v>
      </c>
      <c r="C185" s="160" t="s">
        <v>21</v>
      </c>
      <c r="D185" s="124">
        <v>12804.559728617869</v>
      </c>
      <c r="E185" s="124">
        <v>3544.7673293240127</v>
      </c>
      <c r="F185" s="124">
        <f t="shared" si="11"/>
        <v>-9259.7923992938559</v>
      </c>
      <c r="G185" s="124">
        <f t="shared" si="13"/>
        <v>-72.316366946990399</v>
      </c>
      <c r="H185" s="122"/>
      <c r="K185" s="157"/>
    </row>
    <row r="186" spans="1:11" s="153" customFormat="1" x14ac:dyDescent="0.25">
      <c r="A186" s="158" t="s">
        <v>266</v>
      </c>
      <c r="B186" s="161" t="s">
        <v>267</v>
      </c>
      <c r="C186" s="160" t="s">
        <v>21</v>
      </c>
      <c r="D186" s="124">
        <v>0</v>
      </c>
      <c r="E186" s="124">
        <v>0.27835000000000004</v>
      </c>
      <c r="F186" s="211">
        <f t="shared" si="11"/>
        <v>0.27835000000000004</v>
      </c>
      <c r="G186" s="211">
        <f t="shared" si="13"/>
        <v>0</v>
      </c>
      <c r="H186" s="122"/>
      <c r="K186" s="157"/>
    </row>
    <row r="187" spans="1:11" s="153" customFormat="1" x14ac:dyDescent="0.25">
      <c r="A187" s="158" t="s">
        <v>268</v>
      </c>
      <c r="B187" s="161" t="s">
        <v>269</v>
      </c>
      <c r="C187" s="160" t="s">
        <v>21</v>
      </c>
      <c r="D187" s="124">
        <v>2904.9907650055002</v>
      </c>
      <c r="E187" s="124">
        <v>1132.1095380599997</v>
      </c>
      <c r="F187" s="124">
        <f t="shared" si="11"/>
        <v>-1772.8812269455004</v>
      </c>
      <c r="G187" s="124">
        <f t="shared" si="13"/>
        <v>-61.028807674785966</v>
      </c>
      <c r="H187" s="122"/>
      <c r="K187" s="157"/>
    </row>
    <row r="188" spans="1:11" s="153" customFormat="1" x14ac:dyDescent="0.25">
      <c r="A188" s="158" t="s">
        <v>270</v>
      </c>
      <c r="B188" s="164" t="s">
        <v>271</v>
      </c>
      <c r="C188" s="160" t="s">
        <v>21</v>
      </c>
      <c r="D188" s="124">
        <v>0</v>
      </c>
      <c r="E188" s="124">
        <v>0</v>
      </c>
      <c r="F188" s="124">
        <f t="shared" si="11"/>
        <v>0</v>
      </c>
      <c r="G188" s="124">
        <f t="shared" si="13"/>
        <v>0</v>
      </c>
      <c r="H188" s="122"/>
      <c r="K188" s="157"/>
    </row>
    <row r="189" spans="1:11" s="153" customFormat="1" x14ac:dyDescent="0.25">
      <c r="A189" s="158" t="s">
        <v>272</v>
      </c>
      <c r="B189" s="164" t="s">
        <v>273</v>
      </c>
      <c r="C189" s="160" t="s">
        <v>21</v>
      </c>
      <c r="D189" s="124">
        <v>64.592079999999996</v>
      </c>
      <c r="E189" s="124">
        <v>34.012435549999999</v>
      </c>
      <c r="F189" s="124">
        <f t="shared" si="11"/>
        <v>-30.579644449999996</v>
      </c>
      <c r="G189" s="124">
        <f t="shared" si="13"/>
        <v>-47.342715159505623</v>
      </c>
      <c r="H189" s="122"/>
      <c r="K189" s="157"/>
    </row>
    <row r="190" spans="1:11" s="153" customFormat="1" x14ac:dyDescent="0.25">
      <c r="A190" s="158" t="s">
        <v>274</v>
      </c>
      <c r="B190" s="164" t="s">
        <v>275</v>
      </c>
      <c r="C190" s="160" t="s">
        <v>21</v>
      </c>
      <c r="D190" s="124">
        <v>2840.3986850055003</v>
      </c>
      <c r="E190" s="124">
        <v>1098.0971025099998</v>
      </c>
      <c r="F190" s="124">
        <f t="shared" si="11"/>
        <v>-1742.3015824955005</v>
      </c>
      <c r="G190" s="124">
        <f t="shared" si="13"/>
        <v>-61.340036231291471</v>
      </c>
      <c r="H190" s="122"/>
      <c r="K190" s="157"/>
    </row>
    <row r="191" spans="1:11" s="153" customFormat="1" ht="31.5" x14ac:dyDescent="0.25">
      <c r="A191" s="158" t="s">
        <v>276</v>
      </c>
      <c r="B191" s="161" t="s">
        <v>277</v>
      </c>
      <c r="C191" s="160" t="s">
        <v>21</v>
      </c>
      <c r="D191" s="124">
        <v>2924.7175174391664</v>
      </c>
      <c r="E191" s="124">
        <v>801.67868739999994</v>
      </c>
      <c r="F191" s="124">
        <f t="shared" si="11"/>
        <v>-2123.0388300391664</v>
      </c>
      <c r="G191" s="124">
        <f t="shared" si="13"/>
        <v>-72.589534455213425</v>
      </c>
      <c r="H191" s="122"/>
      <c r="K191" s="157"/>
    </row>
    <row r="192" spans="1:11" s="153" customFormat="1" ht="31.5" x14ac:dyDescent="0.25">
      <c r="A192" s="158" t="s">
        <v>278</v>
      </c>
      <c r="B192" s="161" t="s">
        <v>279</v>
      </c>
      <c r="C192" s="160" t="s">
        <v>21</v>
      </c>
      <c r="D192" s="124">
        <v>1533.2908030360002</v>
      </c>
      <c r="E192" s="124">
        <v>303.74537034000002</v>
      </c>
      <c r="F192" s="124">
        <f t="shared" si="11"/>
        <v>-1229.5454326960003</v>
      </c>
      <c r="G192" s="124">
        <f t="shared" si="13"/>
        <v>-80.189969851865854</v>
      </c>
      <c r="H192" s="122"/>
      <c r="K192" s="157"/>
    </row>
    <row r="193" spans="1:11" s="153" customFormat="1" x14ac:dyDescent="0.25">
      <c r="A193" s="158" t="s">
        <v>280</v>
      </c>
      <c r="B193" s="161" t="s">
        <v>281</v>
      </c>
      <c r="C193" s="160" t="s">
        <v>21</v>
      </c>
      <c r="D193" s="124">
        <v>0</v>
      </c>
      <c r="E193" s="124">
        <v>0</v>
      </c>
      <c r="F193" s="120">
        <f t="shared" si="11"/>
        <v>0</v>
      </c>
      <c r="G193" s="120">
        <f t="shared" si="13"/>
        <v>0</v>
      </c>
      <c r="H193" s="122"/>
      <c r="K193" s="157"/>
    </row>
    <row r="194" spans="1:11" s="153" customFormat="1" x14ac:dyDescent="0.25">
      <c r="A194" s="158" t="s">
        <v>282</v>
      </c>
      <c r="B194" s="161" t="s">
        <v>283</v>
      </c>
      <c r="C194" s="160" t="s">
        <v>21</v>
      </c>
      <c r="D194" s="124">
        <v>2368.2458676459264</v>
      </c>
      <c r="E194" s="124">
        <v>554.29393815000003</v>
      </c>
      <c r="F194" s="124">
        <f t="shared" si="11"/>
        <v>-1813.9519294959264</v>
      </c>
      <c r="G194" s="124">
        <f t="shared" si="13"/>
        <v>-76.594746950789499</v>
      </c>
      <c r="H194" s="122"/>
      <c r="K194" s="157"/>
    </row>
    <row r="195" spans="1:11" s="153" customFormat="1" x14ac:dyDescent="0.25">
      <c r="A195" s="158" t="s">
        <v>284</v>
      </c>
      <c r="B195" s="161" t="s">
        <v>285</v>
      </c>
      <c r="C195" s="160" t="s">
        <v>21</v>
      </c>
      <c r="D195" s="124">
        <v>698.41317727000012</v>
      </c>
      <c r="E195" s="124">
        <v>181.89135292999998</v>
      </c>
      <c r="F195" s="124">
        <f t="shared" si="11"/>
        <v>-516.52182434000019</v>
      </c>
      <c r="G195" s="124">
        <f t="shared" si="13"/>
        <v>-73.956483232319883</v>
      </c>
      <c r="H195" s="122"/>
      <c r="K195" s="157"/>
    </row>
    <row r="196" spans="1:11" s="153" customFormat="1" x14ac:dyDescent="0.25">
      <c r="A196" s="158" t="s">
        <v>286</v>
      </c>
      <c r="B196" s="161" t="s">
        <v>287</v>
      </c>
      <c r="C196" s="160" t="s">
        <v>21</v>
      </c>
      <c r="D196" s="124">
        <v>893.2614970621695</v>
      </c>
      <c r="E196" s="124">
        <v>239.91581732999998</v>
      </c>
      <c r="F196" s="124">
        <f t="shared" si="11"/>
        <v>-653.34567973216951</v>
      </c>
      <c r="G196" s="124">
        <f t="shared" si="13"/>
        <v>-73.141592006478007</v>
      </c>
      <c r="H196" s="122"/>
      <c r="K196" s="157"/>
    </row>
    <row r="197" spans="1:11" s="153" customFormat="1" x14ac:dyDescent="0.25">
      <c r="A197" s="158" t="s">
        <v>288</v>
      </c>
      <c r="B197" s="164" t="s">
        <v>289</v>
      </c>
      <c r="C197" s="160" t="s">
        <v>21</v>
      </c>
      <c r="D197" s="124">
        <v>188.10821010172276</v>
      </c>
      <c r="E197" s="124">
        <v>0</v>
      </c>
      <c r="F197" s="124">
        <f t="shared" si="11"/>
        <v>-188.10821010172276</v>
      </c>
      <c r="G197" s="124">
        <f t="shared" si="13"/>
        <v>-100</v>
      </c>
      <c r="H197" s="122"/>
      <c r="K197" s="157"/>
    </row>
    <row r="198" spans="1:11" s="153" customFormat="1" x14ac:dyDescent="0.25">
      <c r="A198" s="158" t="s">
        <v>290</v>
      </c>
      <c r="B198" s="161" t="s">
        <v>291</v>
      </c>
      <c r="C198" s="160" t="s">
        <v>21</v>
      </c>
      <c r="D198" s="124">
        <v>507.06658684608141</v>
      </c>
      <c r="E198" s="124">
        <v>124.41670219000002</v>
      </c>
      <c r="F198" s="124">
        <f t="shared" si="11"/>
        <v>-382.64988465608138</v>
      </c>
      <c r="G198" s="124">
        <f t="shared" si="13"/>
        <v>-75.463439039858031</v>
      </c>
      <c r="H198" s="122"/>
      <c r="K198" s="157"/>
    </row>
    <row r="199" spans="1:11" s="153" customFormat="1" x14ac:dyDescent="0.25">
      <c r="A199" s="158" t="s">
        <v>292</v>
      </c>
      <c r="B199" s="161" t="s">
        <v>293</v>
      </c>
      <c r="C199" s="160" t="s">
        <v>21</v>
      </c>
      <c r="D199" s="124">
        <v>53.574618040000004</v>
      </c>
      <c r="E199" s="124">
        <v>30.476068590000004</v>
      </c>
      <c r="F199" s="124">
        <f t="shared" si="11"/>
        <v>-23.09854945</v>
      </c>
      <c r="G199" s="124">
        <f t="shared" si="13"/>
        <v>-43.114725396183147</v>
      </c>
      <c r="H199" s="122"/>
      <c r="K199" s="157"/>
    </row>
    <row r="200" spans="1:11" s="153" customFormat="1" x14ac:dyDescent="0.25">
      <c r="A200" s="158" t="s">
        <v>294</v>
      </c>
      <c r="B200" s="161" t="s">
        <v>295</v>
      </c>
      <c r="C200" s="160" t="s">
        <v>21</v>
      </c>
      <c r="D200" s="124">
        <v>33.570509999999999</v>
      </c>
      <c r="E200" s="124">
        <v>7.9666709899999999</v>
      </c>
      <c r="F200" s="124">
        <f t="shared" si="11"/>
        <v>-25.603839009999998</v>
      </c>
      <c r="G200" s="124">
        <f t="shared" si="13"/>
        <v>-76.2688413431908</v>
      </c>
      <c r="H200" s="122"/>
      <c r="K200" s="157"/>
    </row>
    <row r="201" spans="1:11" s="153" customFormat="1" ht="31.5" x14ac:dyDescent="0.25">
      <c r="A201" s="158" t="s">
        <v>296</v>
      </c>
      <c r="B201" s="161" t="s">
        <v>297</v>
      </c>
      <c r="C201" s="160" t="s">
        <v>21</v>
      </c>
      <c r="D201" s="124">
        <v>322.85562073757131</v>
      </c>
      <c r="E201" s="124">
        <v>2.0680454399999997</v>
      </c>
      <c r="F201" s="124">
        <f t="shared" si="11"/>
        <v>-320.78757529757132</v>
      </c>
      <c r="G201" s="124">
        <f t="shared" si="13"/>
        <v>-99.359451932329534</v>
      </c>
      <c r="H201" s="122"/>
      <c r="K201" s="157"/>
    </row>
    <row r="202" spans="1:11" s="153" customFormat="1" x14ac:dyDescent="0.25">
      <c r="A202" s="158" t="s">
        <v>298</v>
      </c>
      <c r="B202" s="161" t="s">
        <v>299</v>
      </c>
      <c r="C202" s="160" t="s">
        <v>21</v>
      </c>
      <c r="D202" s="124">
        <v>564.57276553545557</v>
      </c>
      <c r="E202" s="124">
        <v>165.92678790401345</v>
      </c>
      <c r="F202" s="124">
        <f t="shared" si="11"/>
        <v>-398.64597763144212</v>
      </c>
      <c r="G202" s="124">
        <f t="shared" si="13"/>
        <v>-70.610203319558977</v>
      </c>
      <c r="H202" s="122"/>
      <c r="K202" s="157"/>
    </row>
    <row r="203" spans="1:11" s="153" customFormat="1" x14ac:dyDescent="0.25">
      <c r="A203" s="158" t="s">
        <v>300</v>
      </c>
      <c r="B203" s="163" t="s">
        <v>301</v>
      </c>
      <c r="C203" s="160" t="s">
        <v>21</v>
      </c>
      <c r="D203" s="124">
        <v>8.371865004</v>
      </c>
      <c r="E203" s="124">
        <v>6.872700000000001E-2</v>
      </c>
      <c r="F203" s="124">
        <f t="shared" si="11"/>
        <v>-8.3031380039999991</v>
      </c>
      <c r="G203" s="124">
        <f t="shared" si="13"/>
        <v>-99.179071808167436</v>
      </c>
      <c r="H203" s="122"/>
      <c r="K203" s="157"/>
    </row>
    <row r="204" spans="1:11" s="153" customFormat="1" x14ac:dyDescent="0.25">
      <c r="A204" s="158" t="s">
        <v>302</v>
      </c>
      <c r="B204" s="161" t="s">
        <v>303</v>
      </c>
      <c r="C204" s="160" t="s">
        <v>21</v>
      </c>
      <c r="D204" s="124">
        <v>8.371865004</v>
      </c>
      <c r="E204" s="124">
        <v>6.872700000000001E-2</v>
      </c>
      <c r="F204" s="124">
        <f t="shared" si="11"/>
        <v>-8.3031380039999991</v>
      </c>
      <c r="G204" s="124">
        <f t="shared" si="13"/>
        <v>-99.179071808167436</v>
      </c>
      <c r="H204" s="122"/>
      <c r="K204" s="157"/>
    </row>
    <row r="205" spans="1:11" s="153" customFormat="1" x14ac:dyDescent="0.25">
      <c r="A205" s="158" t="s">
        <v>304</v>
      </c>
      <c r="B205" s="161" t="s">
        <v>305</v>
      </c>
      <c r="C205" s="160" t="s">
        <v>21</v>
      </c>
      <c r="D205" s="124" t="s">
        <v>228</v>
      </c>
      <c r="E205" s="124" t="s">
        <v>228</v>
      </c>
      <c r="F205" s="120">
        <f t="shared" si="11"/>
        <v>0</v>
      </c>
      <c r="G205" s="120">
        <f t="shared" si="13"/>
        <v>0</v>
      </c>
      <c r="H205" s="122"/>
      <c r="K205" s="157"/>
    </row>
    <row r="206" spans="1:11" s="153" customFormat="1" ht="31.5" x14ac:dyDescent="0.25">
      <c r="A206" s="158" t="s">
        <v>306</v>
      </c>
      <c r="B206" s="164" t="s">
        <v>307</v>
      </c>
      <c r="C206" s="160" t="s">
        <v>21</v>
      </c>
      <c r="D206" s="124" t="s">
        <v>228</v>
      </c>
      <c r="E206" s="124" t="s">
        <v>228</v>
      </c>
      <c r="F206" s="120">
        <f t="shared" si="11"/>
        <v>0</v>
      </c>
      <c r="G206" s="120">
        <f t="shared" si="13"/>
        <v>0</v>
      </c>
      <c r="H206" s="122"/>
      <c r="K206" s="157"/>
    </row>
    <row r="207" spans="1:11" s="153" customFormat="1" x14ac:dyDescent="0.25">
      <c r="A207" s="158" t="s">
        <v>308</v>
      </c>
      <c r="B207" s="165" t="s">
        <v>309</v>
      </c>
      <c r="C207" s="160" t="s">
        <v>21</v>
      </c>
      <c r="D207" s="124" t="s">
        <v>228</v>
      </c>
      <c r="E207" s="124" t="s">
        <v>228</v>
      </c>
      <c r="F207" s="120">
        <f t="shared" si="11"/>
        <v>0</v>
      </c>
      <c r="G207" s="120">
        <f t="shared" si="13"/>
        <v>0</v>
      </c>
      <c r="H207" s="122"/>
      <c r="K207" s="157"/>
    </row>
    <row r="208" spans="1:11" s="153" customFormat="1" x14ac:dyDescent="0.25">
      <c r="A208" s="158" t="s">
        <v>310</v>
      </c>
      <c r="B208" s="165" t="s">
        <v>311</v>
      </c>
      <c r="C208" s="160" t="s">
        <v>21</v>
      </c>
      <c r="D208" s="124" t="s">
        <v>228</v>
      </c>
      <c r="E208" s="124" t="s">
        <v>228</v>
      </c>
      <c r="F208" s="120">
        <f t="shared" si="11"/>
        <v>0</v>
      </c>
      <c r="G208" s="120">
        <f t="shared" si="13"/>
        <v>0</v>
      </c>
      <c r="H208" s="122"/>
      <c r="K208" s="157"/>
    </row>
    <row r="209" spans="1:11" s="153" customFormat="1" x14ac:dyDescent="0.25">
      <c r="A209" s="158" t="s">
        <v>312</v>
      </c>
      <c r="B209" s="161" t="s">
        <v>313</v>
      </c>
      <c r="C209" s="160" t="s">
        <v>21</v>
      </c>
      <c r="D209" s="124">
        <v>0</v>
      </c>
      <c r="E209" s="124">
        <v>0</v>
      </c>
      <c r="F209" s="124">
        <f t="shared" si="11"/>
        <v>0</v>
      </c>
      <c r="G209" s="124">
        <f t="shared" si="13"/>
        <v>0</v>
      </c>
      <c r="H209" s="122"/>
      <c r="K209" s="157"/>
    </row>
    <row r="210" spans="1:11" s="153" customFormat="1" x14ac:dyDescent="0.25">
      <c r="A210" s="158" t="s">
        <v>314</v>
      </c>
      <c r="B210" s="163" t="s">
        <v>315</v>
      </c>
      <c r="C210" s="160" t="s">
        <v>21</v>
      </c>
      <c r="D210" s="124">
        <v>2369.2472077799998</v>
      </c>
      <c r="E210" s="124">
        <v>859.58054506223948</v>
      </c>
      <c r="F210" s="124">
        <f t="shared" si="11"/>
        <v>-1509.6666627177603</v>
      </c>
      <c r="G210" s="124">
        <f t="shared" si="13"/>
        <v>-63.719254696614279</v>
      </c>
      <c r="H210" s="122"/>
      <c r="K210" s="157"/>
    </row>
    <row r="211" spans="1:11" s="153" customFormat="1" x14ac:dyDescent="0.25">
      <c r="A211" s="158" t="s">
        <v>316</v>
      </c>
      <c r="B211" s="161" t="s">
        <v>317</v>
      </c>
      <c r="C211" s="160" t="s">
        <v>21</v>
      </c>
      <c r="D211" s="124">
        <v>2161.9816534975048</v>
      </c>
      <c r="E211" s="124">
        <v>845.82740100000001</v>
      </c>
      <c r="F211" s="124">
        <f t="shared" si="11"/>
        <v>-1316.1542524975048</v>
      </c>
      <c r="G211" s="124">
        <f t="shared" si="13"/>
        <v>-60.877216528101485</v>
      </c>
      <c r="H211" s="122"/>
      <c r="K211" s="157"/>
    </row>
    <row r="212" spans="1:11" s="153" customFormat="1" x14ac:dyDescent="0.25">
      <c r="A212" s="158" t="s">
        <v>318</v>
      </c>
      <c r="B212" s="164" t="s">
        <v>319</v>
      </c>
      <c r="C212" s="160" t="s">
        <v>21</v>
      </c>
      <c r="D212" s="124">
        <v>0</v>
      </c>
      <c r="E212" s="124">
        <v>0</v>
      </c>
      <c r="F212" s="124">
        <f t="shared" si="11"/>
        <v>0</v>
      </c>
      <c r="G212" s="124">
        <f t="shared" si="13"/>
        <v>0</v>
      </c>
      <c r="H212" s="122"/>
      <c r="K212" s="157"/>
    </row>
    <row r="213" spans="1:11" s="153" customFormat="1" x14ac:dyDescent="0.25">
      <c r="A213" s="158" t="s">
        <v>320</v>
      </c>
      <c r="B213" s="164" t="s">
        <v>321</v>
      </c>
      <c r="C213" s="160" t="s">
        <v>21</v>
      </c>
      <c r="D213" s="124">
        <v>1995.3841424289267</v>
      </c>
      <c r="E213" s="124">
        <v>757.01707281000006</v>
      </c>
      <c r="F213" s="124">
        <f t="shared" si="11"/>
        <v>-1238.3670696189265</v>
      </c>
      <c r="G213" s="124">
        <f t="shared" si="13"/>
        <v>-62.061587204531754</v>
      </c>
      <c r="H213" s="122"/>
      <c r="K213" s="157"/>
    </row>
    <row r="214" spans="1:11" s="153" customFormat="1" x14ac:dyDescent="0.25">
      <c r="A214" s="158" t="s">
        <v>322</v>
      </c>
      <c r="B214" s="164" t="s">
        <v>323</v>
      </c>
      <c r="C214" s="160" t="s">
        <v>21</v>
      </c>
      <c r="D214" s="124">
        <v>0</v>
      </c>
      <c r="E214" s="124">
        <v>0</v>
      </c>
      <c r="F214" s="124">
        <f t="shared" si="11"/>
        <v>0</v>
      </c>
      <c r="G214" s="124">
        <f t="shared" si="13"/>
        <v>0</v>
      </c>
      <c r="H214" s="122"/>
      <c r="K214" s="157"/>
    </row>
    <row r="215" spans="1:11" s="153" customFormat="1" x14ac:dyDescent="0.25">
      <c r="A215" s="158" t="s">
        <v>324</v>
      </c>
      <c r="B215" s="164" t="s">
        <v>325</v>
      </c>
      <c r="C215" s="160" t="s">
        <v>21</v>
      </c>
      <c r="D215" s="124">
        <v>0</v>
      </c>
      <c r="E215" s="124">
        <v>0</v>
      </c>
      <c r="F215" s="124">
        <f t="shared" si="11"/>
        <v>0</v>
      </c>
      <c r="G215" s="124">
        <f t="shared" si="13"/>
        <v>0</v>
      </c>
      <c r="H215" s="122"/>
      <c r="K215" s="157"/>
    </row>
    <row r="216" spans="1:11" s="153" customFormat="1" x14ac:dyDescent="0.25">
      <c r="A216" s="158" t="s">
        <v>326</v>
      </c>
      <c r="B216" s="164" t="s">
        <v>327</v>
      </c>
      <c r="C216" s="160" t="s">
        <v>21</v>
      </c>
      <c r="D216" s="124">
        <v>0</v>
      </c>
      <c r="E216" s="124">
        <v>0</v>
      </c>
      <c r="F216" s="124">
        <f t="shared" ref="F216:F272" si="14">+SUM(E216)-SUM(D216)</f>
        <v>0</v>
      </c>
      <c r="G216" s="124">
        <f t="shared" si="13"/>
        <v>0</v>
      </c>
      <c r="H216" s="122"/>
      <c r="K216" s="157"/>
    </row>
    <row r="217" spans="1:11" s="153" customFormat="1" x14ac:dyDescent="0.25">
      <c r="A217" s="158" t="s">
        <v>328</v>
      </c>
      <c r="B217" s="164" t="s">
        <v>329</v>
      </c>
      <c r="C217" s="160" t="s">
        <v>21</v>
      </c>
      <c r="D217" s="124">
        <v>166.59751106857803</v>
      </c>
      <c r="E217" s="124">
        <v>88.810328190000007</v>
      </c>
      <c r="F217" s="124">
        <f t="shared" si="14"/>
        <v>-77.787182878578022</v>
      </c>
      <c r="G217" s="124">
        <f t="shared" si="13"/>
        <v>-46.691683675008676</v>
      </c>
      <c r="H217" s="122"/>
      <c r="K217" s="157"/>
    </row>
    <row r="218" spans="1:11" s="153" customFormat="1" x14ac:dyDescent="0.25">
      <c r="A218" s="158" t="s">
        <v>330</v>
      </c>
      <c r="B218" s="161" t="s">
        <v>331</v>
      </c>
      <c r="C218" s="160" t="s">
        <v>21</v>
      </c>
      <c r="D218" s="124">
        <v>0</v>
      </c>
      <c r="E218" s="124">
        <v>0</v>
      </c>
      <c r="F218" s="124">
        <f t="shared" si="14"/>
        <v>0</v>
      </c>
      <c r="G218" s="124">
        <f t="shared" si="13"/>
        <v>0</v>
      </c>
      <c r="H218" s="122"/>
      <c r="K218" s="157"/>
    </row>
    <row r="219" spans="1:11" s="153" customFormat="1" x14ac:dyDescent="0.25">
      <c r="A219" s="158" t="s">
        <v>332</v>
      </c>
      <c r="B219" s="161" t="s">
        <v>333</v>
      </c>
      <c r="C219" s="160" t="s">
        <v>21</v>
      </c>
      <c r="D219" s="124">
        <v>207.26555428249517</v>
      </c>
      <c r="E219" s="124">
        <v>13.753144062239455</v>
      </c>
      <c r="F219" s="124">
        <f t="shared" si="14"/>
        <v>-193.51241022025573</v>
      </c>
      <c r="G219" s="124">
        <f t="shared" si="13"/>
        <v>-93.364481565762532</v>
      </c>
      <c r="H219" s="122"/>
      <c r="K219" s="157"/>
    </row>
    <row r="220" spans="1:11" s="153" customFormat="1" x14ac:dyDescent="0.25">
      <c r="A220" s="158" t="s">
        <v>334</v>
      </c>
      <c r="B220" s="161" t="s">
        <v>112</v>
      </c>
      <c r="C220" s="160" t="s">
        <v>228</v>
      </c>
      <c r="D220" s="124" t="s">
        <v>228</v>
      </c>
      <c r="E220" s="124" t="s">
        <v>228</v>
      </c>
      <c r="F220" s="119" t="s">
        <v>228</v>
      </c>
      <c r="G220" s="120">
        <f t="shared" si="13"/>
        <v>0</v>
      </c>
      <c r="H220" s="122"/>
      <c r="K220" s="157"/>
    </row>
    <row r="221" spans="1:11" s="153" customFormat="1" ht="31.5" x14ac:dyDescent="0.25">
      <c r="A221" s="158" t="s">
        <v>335</v>
      </c>
      <c r="B221" s="161" t="s">
        <v>336</v>
      </c>
      <c r="C221" s="160" t="s">
        <v>21</v>
      </c>
      <c r="D221" s="124">
        <v>107.39586305059666</v>
      </c>
      <c r="E221" s="124">
        <v>8.2375942700000007</v>
      </c>
      <c r="F221" s="124">
        <f t="shared" si="14"/>
        <v>-99.158268780596657</v>
      </c>
      <c r="G221" s="124">
        <f t="shared" si="13"/>
        <v>-92.329691259970531</v>
      </c>
      <c r="H221" s="122"/>
      <c r="K221" s="157"/>
    </row>
    <row r="222" spans="1:11" s="153" customFormat="1" x14ac:dyDescent="0.25">
      <c r="A222" s="158" t="s">
        <v>337</v>
      </c>
      <c r="B222" s="163" t="s">
        <v>338</v>
      </c>
      <c r="C222" s="160" t="s">
        <v>21</v>
      </c>
      <c r="D222" s="124">
        <v>2415.86669605</v>
      </c>
      <c r="E222" s="124">
        <v>405.91201068999999</v>
      </c>
      <c r="F222" s="124">
        <f t="shared" si="14"/>
        <v>-2009.95468536</v>
      </c>
      <c r="G222" s="124">
        <f t="shared" si="13"/>
        <v>-83.198079126067853</v>
      </c>
      <c r="H222" s="122"/>
      <c r="K222" s="157"/>
    </row>
    <row r="223" spans="1:11" s="153" customFormat="1" x14ac:dyDescent="0.25">
      <c r="A223" s="158" t="s">
        <v>339</v>
      </c>
      <c r="B223" s="161" t="s">
        <v>340</v>
      </c>
      <c r="C223" s="160" t="s">
        <v>21</v>
      </c>
      <c r="D223" s="124">
        <v>0</v>
      </c>
      <c r="E223" s="124">
        <v>2.2005954699999997</v>
      </c>
      <c r="F223" s="124">
        <f t="shared" si="14"/>
        <v>2.2005954699999997</v>
      </c>
      <c r="G223" s="124">
        <f t="shared" si="13"/>
        <v>0</v>
      </c>
      <c r="H223" s="122"/>
      <c r="K223" s="157"/>
    </row>
    <row r="224" spans="1:11" s="153" customFormat="1" x14ac:dyDescent="0.25">
      <c r="A224" s="158" t="s">
        <v>341</v>
      </c>
      <c r="B224" s="161" t="s">
        <v>342</v>
      </c>
      <c r="C224" s="160" t="s">
        <v>21</v>
      </c>
      <c r="D224" s="124">
        <v>2415.86669605</v>
      </c>
      <c r="E224" s="124">
        <v>403.71141521999999</v>
      </c>
      <c r="F224" s="124">
        <f t="shared" si="14"/>
        <v>-2012.15528083</v>
      </c>
      <c r="G224" s="124">
        <f t="shared" si="13"/>
        <v>-83.289168401548068</v>
      </c>
      <c r="H224" s="122"/>
      <c r="K224" s="157"/>
    </row>
    <row r="225" spans="1:11" s="153" customFormat="1" x14ac:dyDescent="0.25">
      <c r="A225" s="158" t="s">
        <v>343</v>
      </c>
      <c r="B225" s="164" t="s">
        <v>344</v>
      </c>
      <c r="C225" s="160" t="s">
        <v>21</v>
      </c>
      <c r="D225" s="124">
        <v>1562.4119842700002</v>
      </c>
      <c r="E225" s="124">
        <v>282.88896502999995</v>
      </c>
      <c r="F225" s="124">
        <f t="shared" si="14"/>
        <v>-1279.5230192400002</v>
      </c>
      <c r="G225" s="124">
        <f t="shared" si="13"/>
        <v>-81.894086330746291</v>
      </c>
      <c r="H225" s="122"/>
      <c r="K225" s="157"/>
    </row>
    <row r="226" spans="1:11" s="153" customFormat="1" x14ac:dyDescent="0.25">
      <c r="A226" s="158" t="s">
        <v>345</v>
      </c>
      <c r="B226" s="164" t="s">
        <v>346</v>
      </c>
      <c r="C226" s="160" t="s">
        <v>21</v>
      </c>
      <c r="D226" s="124">
        <v>0</v>
      </c>
      <c r="E226" s="124">
        <v>0</v>
      </c>
      <c r="F226" s="124">
        <f t="shared" si="14"/>
        <v>0</v>
      </c>
      <c r="G226" s="124">
        <f t="shared" si="13"/>
        <v>0</v>
      </c>
      <c r="H226" s="122"/>
      <c r="K226" s="157"/>
    </row>
    <row r="227" spans="1:11" s="153" customFormat="1" x14ac:dyDescent="0.25">
      <c r="A227" s="158" t="s">
        <v>347</v>
      </c>
      <c r="B227" s="164" t="s">
        <v>348</v>
      </c>
      <c r="C227" s="160" t="s">
        <v>21</v>
      </c>
      <c r="D227" s="124">
        <v>853.45471177999991</v>
      </c>
      <c r="E227" s="124">
        <v>120.82245019000004</v>
      </c>
      <c r="F227" s="124">
        <f t="shared" si="14"/>
        <v>-732.63226158999987</v>
      </c>
      <c r="G227" s="124">
        <f t="shared" si="13"/>
        <v>-85.843132796348641</v>
      </c>
      <c r="H227" s="122"/>
      <c r="K227" s="157"/>
    </row>
    <row r="228" spans="1:11" s="153" customFormat="1" x14ac:dyDescent="0.25">
      <c r="A228" s="158" t="s">
        <v>349</v>
      </c>
      <c r="B228" s="161" t="s">
        <v>350</v>
      </c>
      <c r="C228" s="160" t="s">
        <v>21</v>
      </c>
      <c r="D228" s="124">
        <v>0</v>
      </c>
      <c r="E228" s="124">
        <v>0</v>
      </c>
      <c r="F228" s="124">
        <f t="shared" si="14"/>
        <v>0</v>
      </c>
      <c r="G228" s="124">
        <f t="shared" si="13"/>
        <v>0</v>
      </c>
      <c r="H228" s="122"/>
      <c r="K228" s="157"/>
    </row>
    <row r="229" spans="1:11" s="153" customFormat="1" x14ac:dyDescent="0.25">
      <c r="A229" s="158" t="s">
        <v>351</v>
      </c>
      <c r="B229" s="161" t="s">
        <v>352</v>
      </c>
      <c r="C229" s="160" t="s">
        <v>21</v>
      </c>
      <c r="D229" s="124">
        <v>0</v>
      </c>
      <c r="E229" s="124">
        <v>0</v>
      </c>
      <c r="F229" s="124">
        <f t="shared" si="14"/>
        <v>0</v>
      </c>
      <c r="G229" s="124">
        <f t="shared" si="13"/>
        <v>0</v>
      </c>
      <c r="H229" s="122"/>
      <c r="K229" s="157"/>
    </row>
    <row r="230" spans="1:11" s="153" customFormat="1" x14ac:dyDescent="0.25">
      <c r="A230" s="158" t="s">
        <v>353</v>
      </c>
      <c r="B230" s="164" t="s">
        <v>354</v>
      </c>
      <c r="C230" s="160" t="s">
        <v>21</v>
      </c>
      <c r="D230" s="124">
        <v>0</v>
      </c>
      <c r="E230" s="124">
        <v>0</v>
      </c>
      <c r="F230" s="124">
        <f t="shared" si="14"/>
        <v>0</v>
      </c>
      <c r="G230" s="124">
        <f t="shared" si="13"/>
        <v>0</v>
      </c>
      <c r="H230" s="122"/>
      <c r="K230" s="157"/>
    </row>
    <row r="231" spans="1:11" s="153" customFormat="1" x14ac:dyDescent="0.25">
      <c r="A231" s="158" t="s">
        <v>355</v>
      </c>
      <c r="B231" s="164" t="s">
        <v>356</v>
      </c>
      <c r="C231" s="160" t="s">
        <v>21</v>
      </c>
      <c r="D231" s="124">
        <v>0</v>
      </c>
      <c r="E231" s="124">
        <v>0</v>
      </c>
      <c r="F231" s="124">
        <f t="shared" si="14"/>
        <v>0</v>
      </c>
      <c r="G231" s="124">
        <f t="shared" ref="G231:G252" si="15">IFERROR(F231/D231*100,0)</f>
        <v>0</v>
      </c>
      <c r="H231" s="122"/>
      <c r="K231" s="157"/>
    </row>
    <row r="232" spans="1:11" s="153" customFormat="1" x14ac:dyDescent="0.25">
      <c r="A232" s="158" t="s">
        <v>357</v>
      </c>
      <c r="B232" s="161" t="s">
        <v>358</v>
      </c>
      <c r="C232" s="160" t="s">
        <v>21</v>
      </c>
      <c r="D232" s="124">
        <v>0</v>
      </c>
      <c r="E232" s="124">
        <v>0</v>
      </c>
      <c r="F232" s="124">
        <f t="shared" si="14"/>
        <v>0</v>
      </c>
      <c r="G232" s="124">
        <f t="shared" si="15"/>
        <v>0</v>
      </c>
      <c r="H232" s="122"/>
      <c r="K232" s="157"/>
    </row>
    <row r="233" spans="1:11" s="153" customFormat="1" x14ac:dyDescent="0.25">
      <c r="A233" s="158" t="s">
        <v>359</v>
      </c>
      <c r="B233" s="161" t="s">
        <v>360</v>
      </c>
      <c r="C233" s="160" t="s">
        <v>21</v>
      </c>
      <c r="D233" s="124" t="s">
        <v>228</v>
      </c>
      <c r="E233" s="124" t="s">
        <v>228</v>
      </c>
      <c r="F233" s="120">
        <f t="shared" si="14"/>
        <v>0</v>
      </c>
      <c r="G233" s="120">
        <f t="shared" si="15"/>
        <v>0</v>
      </c>
      <c r="H233" s="122"/>
      <c r="K233" s="157"/>
    </row>
    <row r="234" spans="1:11" s="153" customFormat="1" x14ac:dyDescent="0.25">
      <c r="A234" s="158" t="s">
        <v>361</v>
      </c>
      <c r="B234" s="161" t="s">
        <v>362</v>
      </c>
      <c r="C234" s="160" t="s">
        <v>21</v>
      </c>
      <c r="D234" s="124">
        <v>0</v>
      </c>
      <c r="E234" s="124">
        <v>0</v>
      </c>
      <c r="F234" s="124">
        <f t="shared" si="14"/>
        <v>0</v>
      </c>
      <c r="G234" s="124">
        <f t="shared" si="15"/>
        <v>0</v>
      </c>
      <c r="H234" s="122"/>
      <c r="K234" s="157"/>
    </row>
    <row r="235" spans="1:11" s="153" customFormat="1" x14ac:dyDescent="0.25">
      <c r="A235" s="158" t="s">
        <v>363</v>
      </c>
      <c r="B235" s="163" t="s">
        <v>364</v>
      </c>
      <c r="C235" s="160" t="s">
        <v>21</v>
      </c>
      <c r="D235" s="124">
        <v>900.08198370969512</v>
      </c>
      <c r="E235" s="124">
        <v>454.53782568000003</v>
      </c>
      <c r="F235" s="124">
        <f t="shared" si="14"/>
        <v>-445.5441580296951</v>
      </c>
      <c r="G235" s="124">
        <f t="shared" si="15"/>
        <v>-49.500397307518732</v>
      </c>
      <c r="H235" s="122"/>
      <c r="K235" s="157"/>
    </row>
    <row r="236" spans="1:11" s="153" customFormat="1" x14ac:dyDescent="0.25">
      <c r="A236" s="158" t="s">
        <v>365</v>
      </c>
      <c r="B236" s="161" t="s">
        <v>366</v>
      </c>
      <c r="C236" s="160" t="s">
        <v>21</v>
      </c>
      <c r="D236" s="124">
        <v>853.45471177999991</v>
      </c>
      <c r="E236" s="124">
        <v>454.53782568000003</v>
      </c>
      <c r="F236" s="124">
        <f t="shared" si="14"/>
        <v>-398.91688609999989</v>
      </c>
      <c r="G236" s="124">
        <f t="shared" si="15"/>
        <v>-46.7414240725208</v>
      </c>
      <c r="H236" s="122"/>
      <c r="K236" s="157"/>
    </row>
    <row r="237" spans="1:11" s="153" customFormat="1" x14ac:dyDescent="0.25">
      <c r="A237" s="158" t="s">
        <v>367</v>
      </c>
      <c r="B237" s="164" t="s">
        <v>344</v>
      </c>
      <c r="C237" s="160" t="s">
        <v>21</v>
      </c>
      <c r="D237" s="124">
        <v>0</v>
      </c>
      <c r="E237" s="124">
        <v>333.71537548999999</v>
      </c>
      <c r="F237" s="124">
        <f t="shared" si="14"/>
        <v>333.71537548999999</v>
      </c>
      <c r="G237" s="124">
        <f t="shared" si="15"/>
        <v>0</v>
      </c>
      <c r="H237" s="122"/>
      <c r="K237" s="157"/>
    </row>
    <row r="238" spans="1:11" s="153" customFormat="1" x14ac:dyDescent="0.25">
      <c r="A238" s="158" t="s">
        <v>368</v>
      </c>
      <c r="B238" s="164" t="s">
        <v>346</v>
      </c>
      <c r="C238" s="160" t="s">
        <v>21</v>
      </c>
      <c r="D238" s="124">
        <v>0</v>
      </c>
      <c r="E238" s="124">
        <v>0</v>
      </c>
      <c r="F238" s="120">
        <f t="shared" si="14"/>
        <v>0</v>
      </c>
      <c r="G238" s="120">
        <f t="shared" si="15"/>
        <v>0</v>
      </c>
      <c r="H238" s="122"/>
      <c r="K238" s="157"/>
    </row>
    <row r="239" spans="1:11" s="153" customFormat="1" x14ac:dyDescent="0.25">
      <c r="A239" s="158" t="s">
        <v>369</v>
      </c>
      <c r="B239" s="164" t="s">
        <v>348</v>
      </c>
      <c r="C239" s="160" t="s">
        <v>21</v>
      </c>
      <c r="D239" s="124">
        <v>853.45471177999991</v>
      </c>
      <c r="E239" s="124">
        <v>120.82245019000004</v>
      </c>
      <c r="F239" s="124">
        <f t="shared" si="14"/>
        <v>-732.63226158999987</v>
      </c>
      <c r="G239" s="124">
        <f t="shared" si="15"/>
        <v>-85.843132796348641</v>
      </c>
      <c r="H239" s="122"/>
      <c r="K239" s="157"/>
    </row>
    <row r="240" spans="1:11" s="153" customFormat="1" x14ac:dyDescent="0.25">
      <c r="A240" s="158" t="s">
        <v>370</v>
      </c>
      <c r="B240" s="161" t="s">
        <v>224</v>
      </c>
      <c r="C240" s="160" t="s">
        <v>21</v>
      </c>
      <c r="D240" s="124">
        <v>46.627271929695226</v>
      </c>
      <c r="E240" s="124">
        <v>0</v>
      </c>
      <c r="F240" s="124">
        <f t="shared" si="14"/>
        <v>-46.627271929695226</v>
      </c>
      <c r="G240" s="124">
        <f t="shared" si="15"/>
        <v>-100</v>
      </c>
      <c r="H240" s="122"/>
      <c r="K240" s="157"/>
    </row>
    <row r="241" spans="1:11" s="153" customFormat="1" x14ac:dyDescent="0.25">
      <c r="A241" s="158" t="s">
        <v>371</v>
      </c>
      <c r="B241" s="161" t="s">
        <v>372</v>
      </c>
      <c r="C241" s="160" t="s">
        <v>21</v>
      </c>
      <c r="D241" s="124">
        <v>0</v>
      </c>
      <c r="E241" s="124">
        <v>0</v>
      </c>
      <c r="F241" s="124">
        <f t="shared" si="14"/>
        <v>0</v>
      </c>
      <c r="G241" s="124">
        <f t="shared" si="15"/>
        <v>0</v>
      </c>
      <c r="H241" s="122"/>
      <c r="K241" s="157"/>
    </row>
    <row r="242" spans="1:11" s="153" customFormat="1" ht="31.5" x14ac:dyDescent="0.25">
      <c r="A242" s="158" t="s">
        <v>373</v>
      </c>
      <c r="B242" s="163" t="s">
        <v>374</v>
      </c>
      <c r="C242" s="160" t="s">
        <v>21</v>
      </c>
      <c r="D242" s="124">
        <f>D167-D185</f>
        <v>42.818267601560365</v>
      </c>
      <c r="E242" s="124">
        <f>E167-E185</f>
        <v>1679.9760237359874</v>
      </c>
      <c r="F242" s="124">
        <f t="shared" si="14"/>
        <v>1637.157756134427</v>
      </c>
      <c r="G242" s="124">
        <f t="shared" si="15"/>
        <v>3823.5030229825702</v>
      </c>
      <c r="H242" s="122"/>
      <c r="K242" s="157"/>
    </row>
    <row r="243" spans="1:11" s="153" customFormat="1" ht="31.5" x14ac:dyDescent="0.25">
      <c r="A243" s="158" t="s">
        <v>375</v>
      </c>
      <c r="B243" s="163" t="s">
        <v>376</v>
      </c>
      <c r="C243" s="160" t="s">
        <v>21</v>
      </c>
      <c r="D243" s="124">
        <f>D203-D210</f>
        <v>-2360.8753427759998</v>
      </c>
      <c r="E243" s="124">
        <f>E203-E210</f>
        <v>-859.51181806223951</v>
      </c>
      <c r="F243" s="124">
        <f t="shared" si="14"/>
        <v>1501.3635247137604</v>
      </c>
      <c r="G243" s="124">
        <f t="shared" si="15"/>
        <v>-63.593511165583379</v>
      </c>
      <c r="H243" s="122"/>
      <c r="K243" s="157"/>
    </row>
    <row r="244" spans="1:11" s="153" customFormat="1" x14ac:dyDescent="0.25">
      <c r="A244" s="158" t="s">
        <v>377</v>
      </c>
      <c r="B244" s="161" t="s">
        <v>378</v>
      </c>
      <c r="C244" s="160" t="s">
        <v>21</v>
      </c>
      <c r="D244" s="124">
        <f>D204-D211</f>
        <v>-2153.6097884935048</v>
      </c>
      <c r="E244" s="124">
        <f>E204-E211</f>
        <v>-845.75867400000004</v>
      </c>
      <c r="F244" s="120">
        <f t="shared" si="14"/>
        <v>1307.8511144935046</v>
      </c>
      <c r="G244" s="120">
        <f t="shared" si="15"/>
        <v>-60.728323277559667</v>
      </c>
      <c r="H244" s="122"/>
      <c r="K244" s="157"/>
    </row>
    <row r="245" spans="1:11" s="153" customFormat="1" x14ac:dyDescent="0.25">
      <c r="A245" s="158" t="s">
        <v>379</v>
      </c>
      <c r="B245" s="161" t="s">
        <v>380</v>
      </c>
      <c r="C245" s="160" t="s">
        <v>21</v>
      </c>
      <c r="D245" s="124">
        <f>+D209-D219</f>
        <v>-207.26555428249517</v>
      </c>
      <c r="E245" s="124">
        <f>+E209-E219</f>
        <v>-13.753144062239455</v>
      </c>
      <c r="F245" s="120">
        <f t="shared" si="14"/>
        <v>193.51241022025573</v>
      </c>
      <c r="G245" s="120">
        <f t="shared" si="15"/>
        <v>-93.364481565762532</v>
      </c>
      <c r="H245" s="122"/>
      <c r="K245" s="157"/>
    </row>
    <row r="246" spans="1:11" s="153" customFormat="1" ht="31.5" x14ac:dyDescent="0.25">
      <c r="A246" s="158" t="s">
        <v>381</v>
      </c>
      <c r="B246" s="163" t="s">
        <v>382</v>
      </c>
      <c r="C246" s="160" t="s">
        <v>21</v>
      </c>
      <c r="D246" s="124">
        <f>D222-D235</f>
        <v>1515.7847123403048</v>
      </c>
      <c r="E246" s="124">
        <f>E222-E235</f>
        <v>-48.625814990000038</v>
      </c>
      <c r="F246" s="124">
        <f t="shared" si="14"/>
        <v>-1564.4105273303048</v>
      </c>
      <c r="G246" s="124">
        <f t="shared" si="15"/>
        <v>-103.20796314899651</v>
      </c>
      <c r="H246" s="122"/>
      <c r="K246" s="157"/>
    </row>
    <row r="247" spans="1:11" s="153" customFormat="1" x14ac:dyDescent="0.25">
      <c r="A247" s="158" t="s">
        <v>383</v>
      </c>
      <c r="B247" s="161" t="s">
        <v>384</v>
      </c>
      <c r="C247" s="160" t="s">
        <v>21</v>
      </c>
      <c r="D247" s="124">
        <f>D224-D236</f>
        <v>1562.4119842700002</v>
      </c>
      <c r="E247" s="124">
        <f>E224-E236</f>
        <v>-50.826410460000034</v>
      </c>
      <c r="F247" s="124">
        <f t="shared" si="14"/>
        <v>-1613.2383947300002</v>
      </c>
      <c r="G247" s="124">
        <f t="shared" si="15"/>
        <v>-103.25307351528971</v>
      </c>
      <c r="H247" s="122"/>
      <c r="K247" s="157"/>
    </row>
    <row r="248" spans="1:11" s="153" customFormat="1" x14ac:dyDescent="0.25">
      <c r="A248" s="158" t="s">
        <v>385</v>
      </c>
      <c r="B248" s="161" t="s">
        <v>386</v>
      </c>
      <c r="C248" s="160" t="s">
        <v>21</v>
      </c>
      <c r="D248" s="124">
        <f>D246-D247</f>
        <v>-46.627271929695326</v>
      </c>
      <c r="E248" s="124">
        <f>E246-E247</f>
        <v>2.2005954699999961</v>
      </c>
      <c r="F248" s="124">
        <f t="shared" si="14"/>
        <v>48.827867399695322</v>
      </c>
      <c r="G248" s="124">
        <f t="shared" si="15"/>
        <v>-104.71954583428784</v>
      </c>
      <c r="H248" s="122"/>
      <c r="K248" s="157"/>
    </row>
    <row r="249" spans="1:11" s="153" customFormat="1" x14ac:dyDescent="0.25">
      <c r="A249" s="158" t="s">
        <v>387</v>
      </c>
      <c r="B249" s="163" t="s">
        <v>388</v>
      </c>
      <c r="C249" s="160" t="s">
        <v>21</v>
      </c>
      <c r="D249" s="124">
        <v>0</v>
      </c>
      <c r="E249" s="124">
        <v>0</v>
      </c>
      <c r="F249" s="124">
        <f t="shared" si="14"/>
        <v>0</v>
      </c>
      <c r="G249" s="120">
        <f t="shared" si="15"/>
        <v>0</v>
      </c>
      <c r="H249" s="122"/>
      <c r="K249" s="157"/>
    </row>
    <row r="250" spans="1:11" s="153" customFormat="1" x14ac:dyDescent="0.25">
      <c r="A250" s="158" t="s">
        <v>389</v>
      </c>
      <c r="B250" s="163" t="s">
        <v>390</v>
      </c>
      <c r="C250" s="160" t="s">
        <v>21</v>
      </c>
      <c r="D250" s="124">
        <f>D242+D243+D246+D249</f>
        <v>-802.27236283413458</v>
      </c>
      <c r="E250" s="124">
        <f>E242+E243+E246+E249</f>
        <v>771.83839068374778</v>
      </c>
      <c r="F250" s="124">
        <f t="shared" si="14"/>
        <v>1574.1107535178824</v>
      </c>
      <c r="G250" s="124">
        <f t="shared" si="15"/>
        <v>-196.2065286603075</v>
      </c>
      <c r="H250" s="122"/>
      <c r="K250" s="157"/>
    </row>
    <row r="251" spans="1:11" s="153" customFormat="1" x14ac:dyDescent="0.25">
      <c r="A251" s="158" t="s">
        <v>391</v>
      </c>
      <c r="B251" s="163" t="s">
        <v>392</v>
      </c>
      <c r="C251" s="160" t="s">
        <v>21</v>
      </c>
      <c r="D251" s="124">
        <v>803.2675543535122</v>
      </c>
      <c r="E251" s="124">
        <v>0.15585022372019011</v>
      </c>
      <c r="F251" s="124">
        <f t="shared" si="14"/>
        <v>-803.11170412979197</v>
      </c>
      <c r="G251" s="124">
        <f t="shared" si="15"/>
        <v>-99.980597968525487</v>
      </c>
      <c r="H251" s="122"/>
      <c r="K251" s="157"/>
    </row>
    <row r="252" spans="1:11" s="153" customFormat="1" ht="16.5" thickBot="1" x14ac:dyDescent="0.3">
      <c r="A252" s="167" t="s">
        <v>393</v>
      </c>
      <c r="B252" s="178" t="s">
        <v>394</v>
      </c>
      <c r="C252" s="160" t="s">
        <v>21</v>
      </c>
      <c r="D252" s="127">
        <f>D251+D250</f>
        <v>0.99519151937761308</v>
      </c>
      <c r="E252" s="127">
        <f>E251+E250</f>
        <v>771.994240907468</v>
      </c>
      <c r="F252" s="127">
        <f t="shared" si="14"/>
        <v>770.99904938809038</v>
      </c>
      <c r="G252" s="127">
        <f t="shared" si="15"/>
        <v>77472.429615383851</v>
      </c>
      <c r="H252" s="128"/>
      <c r="K252" s="157"/>
    </row>
    <row r="253" spans="1:11" s="153" customFormat="1" x14ac:dyDescent="0.25">
      <c r="A253" s="154" t="s">
        <v>395</v>
      </c>
      <c r="B253" s="155" t="s">
        <v>112</v>
      </c>
      <c r="C253" s="156" t="s">
        <v>228</v>
      </c>
      <c r="D253" s="87" t="s">
        <v>228</v>
      </c>
      <c r="E253" s="87" t="s">
        <v>228</v>
      </c>
      <c r="F253" s="87" t="s">
        <v>228</v>
      </c>
      <c r="G253" s="87" t="s">
        <v>228</v>
      </c>
      <c r="H253" s="129"/>
      <c r="K253" s="157"/>
    </row>
    <row r="254" spans="1:11" s="153" customFormat="1" x14ac:dyDescent="0.25">
      <c r="A254" s="158" t="s">
        <v>396</v>
      </c>
      <c r="B254" s="161" t="s">
        <v>397</v>
      </c>
      <c r="C254" s="160" t="s">
        <v>21</v>
      </c>
      <c r="D254" s="126">
        <v>6986.3993615778036</v>
      </c>
      <c r="E254" s="127">
        <v>7237.3047888600004</v>
      </c>
      <c r="F254" s="127">
        <f t="shared" si="14"/>
        <v>250.9054272821968</v>
      </c>
      <c r="G254" s="127">
        <f t="shared" ref="G254:G313" si="16">IFERROR(F254/D254*100,0)</f>
        <v>3.5913410370164196</v>
      </c>
      <c r="H254" s="122"/>
      <c r="K254" s="157"/>
    </row>
    <row r="255" spans="1:11" s="153" customFormat="1" ht="15.75" customHeight="1" x14ac:dyDescent="0.25">
      <c r="A255" s="158" t="s">
        <v>398</v>
      </c>
      <c r="B255" s="164" t="s">
        <v>399</v>
      </c>
      <c r="C255" s="160" t="s">
        <v>21</v>
      </c>
      <c r="D255" s="221" t="s">
        <v>228</v>
      </c>
      <c r="E255" s="85" t="s">
        <v>228</v>
      </c>
      <c r="F255" s="85" t="s">
        <v>228</v>
      </c>
      <c r="G255" s="85" t="s">
        <v>228</v>
      </c>
      <c r="H255" s="122"/>
      <c r="K255" s="157"/>
    </row>
    <row r="256" spans="1:11" s="153" customFormat="1" ht="15.75" customHeight="1" x14ac:dyDescent="0.25">
      <c r="A256" s="158" t="s">
        <v>400</v>
      </c>
      <c r="B256" s="165" t="s">
        <v>401</v>
      </c>
      <c r="C256" s="160" t="s">
        <v>21</v>
      </c>
      <c r="D256" s="221" t="s">
        <v>228</v>
      </c>
      <c r="E256" s="85" t="s">
        <v>228</v>
      </c>
      <c r="F256" s="85" t="s">
        <v>228</v>
      </c>
      <c r="G256" s="85" t="s">
        <v>228</v>
      </c>
      <c r="H256" s="122"/>
      <c r="K256" s="157"/>
    </row>
    <row r="257" spans="1:11" s="153" customFormat="1" ht="31.5" customHeight="1" x14ac:dyDescent="0.25">
      <c r="A257" s="158" t="s">
        <v>402</v>
      </c>
      <c r="B257" s="165" t="s">
        <v>403</v>
      </c>
      <c r="C257" s="160" t="s">
        <v>21</v>
      </c>
      <c r="D257" s="221" t="s">
        <v>228</v>
      </c>
      <c r="E257" s="85" t="s">
        <v>228</v>
      </c>
      <c r="F257" s="85" t="s">
        <v>228</v>
      </c>
      <c r="G257" s="85" t="s">
        <v>228</v>
      </c>
      <c r="H257" s="122"/>
      <c r="K257" s="157"/>
    </row>
    <row r="258" spans="1:11" s="153" customFormat="1" ht="15.75" customHeight="1" x14ac:dyDescent="0.25">
      <c r="A258" s="158" t="s">
        <v>404</v>
      </c>
      <c r="B258" s="166" t="s">
        <v>401</v>
      </c>
      <c r="C258" s="160" t="s">
        <v>21</v>
      </c>
      <c r="D258" s="221" t="s">
        <v>228</v>
      </c>
      <c r="E258" s="85" t="s">
        <v>228</v>
      </c>
      <c r="F258" s="85" t="s">
        <v>228</v>
      </c>
      <c r="G258" s="85" t="s">
        <v>228</v>
      </c>
      <c r="H258" s="122"/>
      <c r="K258" s="157"/>
    </row>
    <row r="259" spans="1:11" s="153" customFormat="1" ht="31.5" customHeight="1" x14ac:dyDescent="0.25">
      <c r="A259" s="158" t="s">
        <v>405</v>
      </c>
      <c r="B259" s="165" t="s">
        <v>27</v>
      </c>
      <c r="C259" s="160" t="s">
        <v>21</v>
      </c>
      <c r="D259" s="221" t="s">
        <v>228</v>
      </c>
      <c r="E259" s="85" t="s">
        <v>228</v>
      </c>
      <c r="F259" s="85" t="s">
        <v>228</v>
      </c>
      <c r="G259" s="85" t="s">
        <v>228</v>
      </c>
      <c r="H259" s="122"/>
      <c r="K259" s="157"/>
    </row>
    <row r="260" spans="1:11" s="153" customFormat="1" ht="15.75" customHeight="1" x14ac:dyDescent="0.25">
      <c r="A260" s="158" t="s">
        <v>406</v>
      </c>
      <c r="B260" s="166" t="s">
        <v>401</v>
      </c>
      <c r="C260" s="160" t="s">
        <v>21</v>
      </c>
      <c r="D260" s="221" t="s">
        <v>228</v>
      </c>
      <c r="E260" s="85" t="s">
        <v>228</v>
      </c>
      <c r="F260" s="85" t="s">
        <v>228</v>
      </c>
      <c r="G260" s="85" t="s">
        <v>228</v>
      </c>
      <c r="H260" s="122"/>
      <c r="K260" s="157"/>
    </row>
    <row r="261" spans="1:11" s="153" customFormat="1" ht="31.5" customHeight="1" x14ac:dyDescent="0.25">
      <c r="A261" s="158" t="s">
        <v>407</v>
      </c>
      <c r="B261" s="165" t="s">
        <v>29</v>
      </c>
      <c r="C261" s="160" t="s">
        <v>21</v>
      </c>
      <c r="D261" s="221" t="s">
        <v>228</v>
      </c>
      <c r="E261" s="85" t="s">
        <v>228</v>
      </c>
      <c r="F261" s="85" t="s">
        <v>228</v>
      </c>
      <c r="G261" s="85" t="s">
        <v>228</v>
      </c>
      <c r="H261" s="122"/>
      <c r="K261" s="157"/>
    </row>
    <row r="262" spans="1:11" s="153" customFormat="1" ht="15.75" customHeight="1" x14ac:dyDescent="0.25">
      <c r="A262" s="158" t="s">
        <v>408</v>
      </c>
      <c r="B262" s="166" t="s">
        <v>401</v>
      </c>
      <c r="C262" s="160" t="s">
        <v>21</v>
      </c>
      <c r="D262" s="221" t="s">
        <v>228</v>
      </c>
      <c r="E262" s="85" t="s">
        <v>228</v>
      </c>
      <c r="F262" s="85" t="s">
        <v>228</v>
      </c>
      <c r="G262" s="85" t="s">
        <v>228</v>
      </c>
      <c r="H262" s="122"/>
      <c r="K262" s="157"/>
    </row>
    <row r="263" spans="1:11" s="153" customFormat="1" ht="15.75" customHeight="1" x14ac:dyDescent="0.25">
      <c r="A263" s="158" t="s">
        <v>409</v>
      </c>
      <c r="B263" s="164" t="s">
        <v>410</v>
      </c>
      <c r="C263" s="160" t="s">
        <v>21</v>
      </c>
      <c r="D263" s="221" t="s">
        <v>228</v>
      </c>
      <c r="E263" s="85" t="s">
        <v>228</v>
      </c>
      <c r="F263" s="85" t="s">
        <v>228</v>
      </c>
      <c r="G263" s="85" t="s">
        <v>228</v>
      </c>
      <c r="H263" s="122"/>
      <c r="K263" s="157"/>
    </row>
    <row r="264" spans="1:11" s="153" customFormat="1" ht="15.75" customHeight="1" x14ac:dyDescent="0.25">
      <c r="A264" s="158" t="s">
        <v>411</v>
      </c>
      <c r="B264" s="165" t="s">
        <v>401</v>
      </c>
      <c r="C264" s="160" t="s">
        <v>21</v>
      </c>
      <c r="D264" s="221" t="s">
        <v>228</v>
      </c>
      <c r="E264" s="85" t="s">
        <v>228</v>
      </c>
      <c r="F264" s="85" t="s">
        <v>228</v>
      </c>
      <c r="G264" s="85" t="s">
        <v>228</v>
      </c>
      <c r="H264" s="122"/>
      <c r="K264" s="157"/>
    </row>
    <row r="265" spans="1:11" s="153" customFormat="1" x14ac:dyDescent="0.25">
      <c r="A265" s="158" t="s">
        <v>412</v>
      </c>
      <c r="B265" s="162" t="s">
        <v>413</v>
      </c>
      <c r="C265" s="160" t="s">
        <v>21</v>
      </c>
      <c r="D265" s="123">
        <v>2262.4179544993349</v>
      </c>
      <c r="E265" s="124">
        <v>2698.8747353799999</v>
      </c>
      <c r="F265" s="124">
        <f t="shared" si="14"/>
        <v>436.45678088066506</v>
      </c>
      <c r="G265" s="124">
        <f t="shared" si="16"/>
        <v>19.291607017733885</v>
      </c>
      <c r="H265" s="122"/>
      <c r="K265" s="157"/>
    </row>
    <row r="266" spans="1:11" s="153" customFormat="1" x14ac:dyDescent="0.25">
      <c r="A266" s="158" t="s">
        <v>414</v>
      </c>
      <c r="B266" s="165" t="s">
        <v>401</v>
      </c>
      <c r="C266" s="160" t="s">
        <v>21</v>
      </c>
      <c r="D266" s="123">
        <v>259.86623431119261</v>
      </c>
      <c r="E266" s="124">
        <v>8.50806912999996</v>
      </c>
      <c r="F266" s="124">
        <f t="shared" si="14"/>
        <v>-251.35816518119265</v>
      </c>
      <c r="G266" s="124">
        <f t="shared" si="16"/>
        <v>-96.725981290893131</v>
      </c>
      <c r="H266" s="122"/>
      <c r="K266" s="157"/>
    </row>
    <row r="267" spans="1:11" s="153" customFormat="1" x14ac:dyDescent="0.25">
      <c r="A267" s="158" t="s">
        <v>415</v>
      </c>
      <c r="B267" s="162" t="s">
        <v>416</v>
      </c>
      <c r="C267" s="160" t="s">
        <v>21</v>
      </c>
      <c r="D267" s="221" t="s">
        <v>228</v>
      </c>
      <c r="E267" s="85" t="s">
        <v>228</v>
      </c>
      <c r="F267" s="85" t="s">
        <v>228</v>
      </c>
      <c r="G267" s="85" t="s">
        <v>228</v>
      </c>
      <c r="H267" s="122"/>
      <c r="K267" s="157"/>
    </row>
    <row r="268" spans="1:11" s="153" customFormat="1" x14ac:dyDescent="0.25">
      <c r="A268" s="158" t="s">
        <v>417</v>
      </c>
      <c r="B268" s="165" t="s">
        <v>401</v>
      </c>
      <c r="C268" s="160" t="s">
        <v>21</v>
      </c>
      <c r="D268" s="221" t="s">
        <v>228</v>
      </c>
      <c r="E268" s="85" t="s">
        <v>228</v>
      </c>
      <c r="F268" s="85" t="s">
        <v>228</v>
      </c>
      <c r="G268" s="85" t="s">
        <v>228</v>
      </c>
      <c r="H268" s="122"/>
      <c r="K268" s="157"/>
    </row>
    <row r="269" spans="1:11" s="153" customFormat="1" x14ac:dyDescent="0.25">
      <c r="A269" s="158" t="s">
        <v>418</v>
      </c>
      <c r="B269" s="162" t="s">
        <v>419</v>
      </c>
      <c r="C269" s="160" t="s">
        <v>21</v>
      </c>
      <c r="D269" s="123">
        <v>-4.6360600856132803E-5</v>
      </c>
      <c r="E269" s="124">
        <v>36.505987959999999</v>
      </c>
      <c r="F269" s="124">
        <f t="shared" si="14"/>
        <v>36.506034320600854</v>
      </c>
      <c r="G269" s="124">
        <f t="shared" si="16"/>
        <v>-78743660.881115735</v>
      </c>
      <c r="H269" s="122"/>
      <c r="K269" s="157"/>
    </row>
    <row r="270" spans="1:11" s="153" customFormat="1" x14ac:dyDescent="0.25">
      <c r="A270" s="158" t="s">
        <v>420</v>
      </c>
      <c r="B270" s="165" t="s">
        <v>401</v>
      </c>
      <c r="C270" s="160" t="s">
        <v>21</v>
      </c>
      <c r="D270" s="123">
        <v>0</v>
      </c>
      <c r="E270" s="124">
        <v>21.295834259999996</v>
      </c>
      <c r="F270" s="124">
        <f t="shared" si="14"/>
        <v>21.295834259999996</v>
      </c>
      <c r="G270" s="124">
        <f t="shared" si="16"/>
        <v>0</v>
      </c>
      <c r="H270" s="122"/>
      <c r="K270" s="157"/>
    </row>
    <row r="271" spans="1:11" s="153" customFormat="1" x14ac:dyDescent="0.25">
      <c r="A271" s="158" t="s">
        <v>421</v>
      </c>
      <c r="B271" s="162" t="s">
        <v>422</v>
      </c>
      <c r="C271" s="160" t="s">
        <v>21</v>
      </c>
      <c r="D271" s="123">
        <v>0</v>
      </c>
      <c r="E271" s="124">
        <v>0</v>
      </c>
      <c r="F271" s="124">
        <f t="shared" si="14"/>
        <v>0</v>
      </c>
      <c r="G271" s="124">
        <f t="shared" si="16"/>
        <v>0</v>
      </c>
      <c r="H271" s="122"/>
      <c r="K271" s="157"/>
    </row>
    <row r="272" spans="1:11" s="153" customFormat="1" x14ac:dyDescent="0.25">
      <c r="A272" s="158" t="s">
        <v>423</v>
      </c>
      <c r="B272" s="165" t="s">
        <v>401</v>
      </c>
      <c r="C272" s="160" t="s">
        <v>21</v>
      </c>
      <c r="D272" s="123">
        <v>0</v>
      </c>
      <c r="E272" s="124">
        <v>0</v>
      </c>
      <c r="F272" s="124">
        <f t="shared" si="14"/>
        <v>0</v>
      </c>
      <c r="G272" s="124">
        <f t="shared" si="16"/>
        <v>0</v>
      </c>
      <c r="H272" s="122"/>
      <c r="K272" s="157"/>
    </row>
    <row r="273" spans="1:11" s="153" customFormat="1" ht="15.75" customHeight="1" x14ac:dyDescent="0.25">
      <c r="A273" s="158" t="s">
        <v>421</v>
      </c>
      <c r="B273" s="162" t="s">
        <v>424</v>
      </c>
      <c r="C273" s="160" t="s">
        <v>21</v>
      </c>
      <c r="D273" s="221" t="s">
        <v>228</v>
      </c>
      <c r="E273" s="85" t="s">
        <v>228</v>
      </c>
      <c r="F273" s="85" t="s">
        <v>228</v>
      </c>
      <c r="G273" s="85" t="s">
        <v>228</v>
      </c>
      <c r="H273" s="122"/>
      <c r="K273" s="157"/>
    </row>
    <row r="274" spans="1:11" s="153" customFormat="1" ht="15.75" customHeight="1" x14ac:dyDescent="0.25">
      <c r="A274" s="158" t="s">
        <v>425</v>
      </c>
      <c r="B274" s="165" t="s">
        <v>401</v>
      </c>
      <c r="C274" s="160" t="s">
        <v>21</v>
      </c>
      <c r="D274" s="221" t="s">
        <v>228</v>
      </c>
      <c r="E274" s="85" t="s">
        <v>228</v>
      </c>
      <c r="F274" s="85" t="s">
        <v>228</v>
      </c>
      <c r="G274" s="85" t="s">
        <v>228</v>
      </c>
      <c r="H274" s="122"/>
      <c r="K274" s="157"/>
    </row>
    <row r="275" spans="1:11" s="153" customFormat="1" ht="31.5" customHeight="1" x14ac:dyDescent="0.25">
      <c r="A275" s="158" t="s">
        <v>426</v>
      </c>
      <c r="B275" s="164" t="s">
        <v>427</v>
      </c>
      <c r="C275" s="160" t="s">
        <v>21</v>
      </c>
      <c r="D275" s="221" t="s">
        <v>228</v>
      </c>
      <c r="E275" s="85" t="s">
        <v>228</v>
      </c>
      <c r="F275" s="85" t="s">
        <v>228</v>
      </c>
      <c r="G275" s="85" t="s">
        <v>228</v>
      </c>
      <c r="H275" s="122"/>
      <c r="K275" s="157"/>
    </row>
    <row r="276" spans="1:11" s="153" customFormat="1" ht="15.75" customHeight="1" x14ac:dyDescent="0.25">
      <c r="A276" s="158" t="s">
        <v>428</v>
      </c>
      <c r="B276" s="165" t="s">
        <v>401</v>
      </c>
      <c r="C276" s="160" t="s">
        <v>21</v>
      </c>
      <c r="D276" s="221" t="s">
        <v>228</v>
      </c>
      <c r="E276" s="85" t="s">
        <v>228</v>
      </c>
      <c r="F276" s="85" t="s">
        <v>228</v>
      </c>
      <c r="G276" s="85" t="s">
        <v>228</v>
      </c>
      <c r="H276" s="122"/>
      <c r="K276" s="157"/>
    </row>
    <row r="277" spans="1:11" s="153" customFormat="1" ht="15.75" customHeight="1" x14ac:dyDescent="0.25">
      <c r="A277" s="158" t="s">
        <v>429</v>
      </c>
      <c r="B277" s="165" t="s">
        <v>45</v>
      </c>
      <c r="C277" s="160" t="s">
        <v>21</v>
      </c>
      <c r="D277" s="221" t="s">
        <v>228</v>
      </c>
      <c r="E277" s="85" t="s">
        <v>228</v>
      </c>
      <c r="F277" s="85" t="s">
        <v>228</v>
      </c>
      <c r="G277" s="85" t="s">
        <v>228</v>
      </c>
      <c r="H277" s="122"/>
      <c r="K277" s="157"/>
    </row>
    <row r="278" spans="1:11" s="153" customFormat="1" ht="15.75" customHeight="1" x14ac:dyDescent="0.25">
      <c r="A278" s="158" t="s">
        <v>430</v>
      </c>
      <c r="B278" s="166" t="s">
        <v>401</v>
      </c>
      <c r="C278" s="160" t="s">
        <v>21</v>
      </c>
      <c r="D278" s="221" t="s">
        <v>228</v>
      </c>
      <c r="E278" s="85" t="s">
        <v>228</v>
      </c>
      <c r="F278" s="85" t="s">
        <v>228</v>
      </c>
      <c r="G278" s="85" t="s">
        <v>228</v>
      </c>
      <c r="H278" s="122"/>
      <c r="K278" s="157"/>
    </row>
    <row r="279" spans="1:11" s="153" customFormat="1" ht="15.75" customHeight="1" x14ac:dyDescent="0.25">
      <c r="A279" s="158" t="s">
        <v>431</v>
      </c>
      <c r="B279" s="165" t="s">
        <v>47</v>
      </c>
      <c r="C279" s="160" t="s">
        <v>21</v>
      </c>
      <c r="D279" s="221" t="s">
        <v>228</v>
      </c>
      <c r="E279" s="85" t="s">
        <v>228</v>
      </c>
      <c r="F279" s="85" t="s">
        <v>228</v>
      </c>
      <c r="G279" s="85" t="s">
        <v>228</v>
      </c>
      <c r="H279" s="122"/>
      <c r="K279" s="157"/>
    </row>
    <row r="280" spans="1:11" s="153" customFormat="1" ht="15.75" customHeight="1" x14ac:dyDescent="0.25">
      <c r="A280" s="158" t="s">
        <v>432</v>
      </c>
      <c r="B280" s="166" t="s">
        <v>401</v>
      </c>
      <c r="C280" s="160" t="s">
        <v>21</v>
      </c>
      <c r="D280" s="221" t="s">
        <v>228</v>
      </c>
      <c r="E280" s="85" t="s">
        <v>228</v>
      </c>
      <c r="F280" s="85" t="s">
        <v>228</v>
      </c>
      <c r="G280" s="85" t="s">
        <v>228</v>
      </c>
      <c r="H280" s="122"/>
      <c r="K280" s="157"/>
    </row>
    <row r="281" spans="1:11" s="153" customFormat="1" x14ac:dyDescent="0.25">
      <c r="A281" s="158" t="s">
        <v>433</v>
      </c>
      <c r="B281" s="164" t="s">
        <v>434</v>
      </c>
      <c r="C281" s="160" t="s">
        <v>21</v>
      </c>
      <c r="D281" s="123">
        <v>4723.9814534390698</v>
      </c>
      <c r="E281" s="124">
        <v>4501.9240655200001</v>
      </c>
      <c r="F281" s="124">
        <f t="shared" ref="F281:F313" si="17">+SUM(E281)-SUM(D281)</f>
        <v>-222.0573879190697</v>
      </c>
      <c r="G281" s="124">
        <f t="shared" si="16"/>
        <v>-4.7006405530532174</v>
      </c>
      <c r="H281" s="122"/>
      <c r="K281" s="157"/>
    </row>
    <row r="282" spans="1:11" s="153" customFormat="1" x14ac:dyDescent="0.25">
      <c r="A282" s="158" t="s">
        <v>435</v>
      </c>
      <c r="B282" s="165" t="s">
        <v>401</v>
      </c>
      <c r="C282" s="160" t="s">
        <v>21</v>
      </c>
      <c r="D282" s="123">
        <v>1211.073231969996</v>
      </c>
      <c r="E282" s="124">
        <v>6.2953189400000404</v>
      </c>
      <c r="F282" s="124">
        <f t="shared" si="17"/>
        <v>-1204.7779130299959</v>
      </c>
      <c r="G282" s="124">
        <f t="shared" si="16"/>
        <v>-99.48018676543947</v>
      </c>
      <c r="H282" s="122"/>
      <c r="K282" s="157"/>
    </row>
    <row r="283" spans="1:11" s="153" customFormat="1" x14ac:dyDescent="0.25">
      <c r="A283" s="158" t="s">
        <v>436</v>
      </c>
      <c r="B283" s="161" t="s">
        <v>437</v>
      </c>
      <c r="C283" s="160" t="s">
        <v>21</v>
      </c>
      <c r="D283" s="123">
        <v>2146.1049592780441</v>
      </c>
      <c r="E283" s="124">
        <v>8112.4617707500011</v>
      </c>
      <c r="F283" s="124">
        <f t="shared" si="17"/>
        <v>5966.3568114719565</v>
      </c>
      <c r="G283" s="124">
        <f t="shared" si="16"/>
        <v>278.00862141798768</v>
      </c>
      <c r="H283" s="122"/>
      <c r="K283" s="157"/>
    </row>
    <row r="284" spans="1:11" s="153" customFormat="1" x14ac:dyDescent="0.25">
      <c r="A284" s="158" t="s">
        <v>438</v>
      </c>
      <c r="B284" s="164" t="s">
        <v>439</v>
      </c>
      <c r="C284" s="160" t="s">
        <v>21</v>
      </c>
      <c r="D284" s="123">
        <v>0</v>
      </c>
      <c r="E284" s="124">
        <v>0</v>
      </c>
      <c r="F284" s="120">
        <f t="shared" si="17"/>
        <v>0</v>
      </c>
      <c r="G284" s="120">
        <f t="shared" si="16"/>
        <v>0</v>
      </c>
      <c r="H284" s="122"/>
      <c r="K284" s="157"/>
    </row>
    <row r="285" spans="1:11" s="153" customFormat="1" x14ac:dyDescent="0.25">
      <c r="A285" s="158" t="s">
        <v>440</v>
      </c>
      <c r="B285" s="165" t="s">
        <v>401</v>
      </c>
      <c r="C285" s="160" t="s">
        <v>21</v>
      </c>
      <c r="D285" s="123">
        <v>0</v>
      </c>
      <c r="E285" s="124">
        <v>0</v>
      </c>
      <c r="F285" s="211">
        <f t="shared" si="17"/>
        <v>0</v>
      </c>
      <c r="G285" s="211">
        <f t="shared" si="16"/>
        <v>0</v>
      </c>
      <c r="H285" s="122"/>
      <c r="K285" s="157"/>
    </row>
    <row r="286" spans="1:11" s="153" customFormat="1" x14ac:dyDescent="0.25">
      <c r="A286" s="158" t="s">
        <v>441</v>
      </c>
      <c r="B286" s="164" t="s">
        <v>442</v>
      </c>
      <c r="C286" s="160" t="s">
        <v>21</v>
      </c>
      <c r="D286" s="123">
        <v>138.22398279904249</v>
      </c>
      <c r="E286" s="124">
        <v>0.95791322000000001</v>
      </c>
      <c r="F286" s="124">
        <f t="shared" si="17"/>
        <v>-137.26606957904249</v>
      </c>
      <c r="G286" s="120">
        <f t="shared" si="16"/>
        <v>-99.306984793375065</v>
      </c>
      <c r="H286" s="122"/>
      <c r="K286" s="157"/>
    </row>
    <row r="287" spans="1:11" s="153" customFormat="1" x14ac:dyDescent="0.25">
      <c r="A287" s="158" t="s">
        <v>443</v>
      </c>
      <c r="B287" s="165" t="s">
        <v>271</v>
      </c>
      <c r="C287" s="160" t="s">
        <v>21</v>
      </c>
      <c r="D287" s="123">
        <v>0</v>
      </c>
      <c r="E287" s="124">
        <v>0</v>
      </c>
      <c r="F287" s="124">
        <f t="shared" si="17"/>
        <v>0</v>
      </c>
      <c r="G287" s="120">
        <f t="shared" si="16"/>
        <v>0</v>
      </c>
      <c r="H287" s="122"/>
      <c r="K287" s="157"/>
    </row>
    <row r="288" spans="1:11" s="153" customFormat="1" x14ac:dyDescent="0.25">
      <c r="A288" s="158" t="s">
        <v>444</v>
      </c>
      <c r="B288" s="166" t="s">
        <v>401</v>
      </c>
      <c r="C288" s="160" t="s">
        <v>21</v>
      </c>
      <c r="D288" s="123">
        <v>0</v>
      </c>
      <c r="E288" s="124">
        <v>0</v>
      </c>
      <c r="F288" s="211">
        <f t="shared" si="17"/>
        <v>0</v>
      </c>
      <c r="G288" s="211">
        <f t="shared" si="16"/>
        <v>0</v>
      </c>
      <c r="H288" s="122"/>
      <c r="K288" s="157"/>
    </row>
    <row r="289" spans="1:11" s="153" customFormat="1" x14ac:dyDescent="0.25">
      <c r="A289" s="158" t="s">
        <v>445</v>
      </c>
      <c r="B289" s="165" t="s">
        <v>446</v>
      </c>
      <c r="C289" s="160" t="s">
        <v>21</v>
      </c>
      <c r="D289" s="123">
        <v>138.22398279904249</v>
      </c>
      <c r="E289" s="124">
        <v>0.95791322000000001</v>
      </c>
      <c r="F289" s="124">
        <f t="shared" si="17"/>
        <v>-137.26606957904249</v>
      </c>
      <c r="G289" s="120">
        <f t="shared" si="16"/>
        <v>-99.306984793375065</v>
      </c>
      <c r="H289" s="122"/>
      <c r="K289" s="157"/>
    </row>
    <row r="290" spans="1:11" s="153" customFormat="1" x14ac:dyDescent="0.25">
      <c r="A290" s="158" t="s">
        <v>447</v>
      </c>
      <c r="B290" s="166" t="s">
        <v>401</v>
      </c>
      <c r="C290" s="160" t="s">
        <v>21</v>
      </c>
      <c r="D290" s="123">
        <v>0</v>
      </c>
      <c r="E290" s="124">
        <v>0</v>
      </c>
      <c r="F290" s="211">
        <f t="shared" si="17"/>
        <v>0</v>
      </c>
      <c r="G290" s="120">
        <f t="shared" si="16"/>
        <v>0</v>
      </c>
      <c r="H290" s="122"/>
      <c r="K290" s="157"/>
    </row>
    <row r="291" spans="1:11" s="153" customFormat="1" ht="31.5" x14ac:dyDescent="0.25">
      <c r="A291" s="158" t="s">
        <v>448</v>
      </c>
      <c r="B291" s="164" t="s">
        <v>449</v>
      </c>
      <c r="C291" s="160" t="s">
        <v>21</v>
      </c>
      <c r="D291" s="123">
        <v>244.3296496978337</v>
      </c>
      <c r="E291" s="124">
        <v>273.58422765999995</v>
      </c>
      <c r="F291" s="124">
        <f t="shared" si="17"/>
        <v>29.254577962166252</v>
      </c>
      <c r="G291" s="120">
        <f t="shared" si="16"/>
        <v>11.973404782573809</v>
      </c>
      <c r="H291" s="122"/>
      <c r="K291" s="157"/>
    </row>
    <row r="292" spans="1:11" s="153" customFormat="1" x14ac:dyDescent="0.25">
      <c r="A292" s="158" t="s">
        <v>450</v>
      </c>
      <c r="B292" s="165" t="s">
        <v>401</v>
      </c>
      <c r="C292" s="160" t="s">
        <v>21</v>
      </c>
      <c r="D292" s="123">
        <v>0</v>
      </c>
      <c r="E292" s="124">
        <v>0</v>
      </c>
      <c r="F292" s="211">
        <f t="shared" si="17"/>
        <v>0</v>
      </c>
      <c r="G292" s="211">
        <f t="shared" si="16"/>
        <v>0</v>
      </c>
      <c r="H292" s="122"/>
      <c r="K292" s="157"/>
    </row>
    <row r="293" spans="1:11" s="153" customFormat="1" x14ac:dyDescent="0.25">
      <c r="A293" s="158" t="s">
        <v>451</v>
      </c>
      <c r="B293" s="164" t="s">
        <v>452</v>
      </c>
      <c r="C293" s="160" t="s">
        <v>21</v>
      </c>
      <c r="D293" s="123">
        <v>65.591655312680402</v>
      </c>
      <c r="E293" s="124">
        <v>42.52219152</v>
      </c>
      <c r="F293" s="124">
        <f t="shared" si="17"/>
        <v>-23.069463792680402</v>
      </c>
      <c r="G293" s="120">
        <f t="shared" si="16"/>
        <v>-35.171339528948486</v>
      </c>
      <c r="H293" s="122"/>
      <c r="K293" s="157"/>
    </row>
    <row r="294" spans="1:11" s="153" customFormat="1" x14ac:dyDescent="0.25">
      <c r="A294" s="158" t="s">
        <v>453</v>
      </c>
      <c r="B294" s="165" t="s">
        <v>401</v>
      </c>
      <c r="C294" s="160" t="s">
        <v>21</v>
      </c>
      <c r="D294" s="123">
        <v>0</v>
      </c>
      <c r="E294" s="124">
        <v>0</v>
      </c>
      <c r="F294" s="124">
        <f t="shared" si="17"/>
        <v>0</v>
      </c>
      <c r="G294" s="120">
        <f t="shared" si="16"/>
        <v>0</v>
      </c>
      <c r="H294" s="122"/>
      <c r="K294" s="157"/>
    </row>
    <row r="295" spans="1:11" s="153" customFormat="1" x14ac:dyDescent="0.25">
      <c r="A295" s="158" t="s">
        <v>454</v>
      </c>
      <c r="B295" s="164" t="s">
        <v>455</v>
      </c>
      <c r="C295" s="160" t="s">
        <v>21</v>
      </c>
      <c r="D295" s="123">
        <v>101.54289440451656</v>
      </c>
      <c r="E295" s="124">
        <v>106.87479659999998</v>
      </c>
      <c r="F295" s="124">
        <f t="shared" si="17"/>
        <v>5.3319021954834227</v>
      </c>
      <c r="G295" s="120">
        <f t="shared" si="16"/>
        <v>5.2508865605531359</v>
      </c>
      <c r="H295" s="122"/>
      <c r="K295" s="157"/>
    </row>
    <row r="296" spans="1:11" s="153" customFormat="1" x14ac:dyDescent="0.25">
      <c r="A296" s="158" t="s">
        <v>456</v>
      </c>
      <c r="B296" s="165" t="s">
        <v>401</v>
      </c>
      <c r="C296" s="160" t="s">
        <v>21</v>
      </c>
      <c r="D296" s="123">
        <v>0</v>
      </c>
      <c r="E296" s="124">
        <v>0</v>
      </c>
      <c r="F296" s="211">
        <f t="shared" si="17"/>
        <v>0</v>
      </c>
      <c r="G296" s="211">
        <f t="shared" si="16"/>
        <v>0</v>
      </c>
      <c r="H296" s="122"/>
      <c r="K296" s="157"/>
    </row>
    <row r="297" spans="1:11" s="153" customFormat="1" x14ac:dyDescent="0.25">
      <c r="A297" s="158" t="s">
        <v>457</v>
      </c>
      <c r="B297" s="164" t="s">
        <v>458</v>
      </c>
      <c r="C297" s="160" t="s">
        <v>21</v>
      </c>
      <c r="D297" s="123">
        <v>378.22633454368042</v>
      </c>
      <c r="E297" s="124">
        <v>350.83056456999998</v>
      </c>
      <c r="F297" s="124">
        <f t="shared" si="17"/>
        <v>-27.395769973680444</v>
      </c>
      <c r="G297" s="120">
        <f t="shared" si="16"/>
        <v>-7.2432211804428368</v>
      </c>
      <c r="H297" s="122"/>
      <c r="K297" s="157"/>
    </row>
    <row r="298" spans="1:11" s="153" customFormat="1" x14ac:dyDescent="0.25">
      <c r="A298" s="158" t="s">
        <v>459</v>
      </c>
      <c r="B298" s="165" t="s">
        <v>401</v>
      </c>
      <c r="C298" s="160" t="s">
        <v>21</v>
      </c>
      <c r="D298" s="123">
        <v>0</v>
      </c>
      <c r="E298" s="124">
        <v>0</v>
      </c>
      <c r="F298" s="211">
        <f t="shared" si="17"/>
        <v>0</v>
      </c>
      <c r="G298" s="211">
        <f t="shared" si="16"/>
        <v>0</v>
      </c>
      <c r="H298" s="122"/>
      <c r="K298" s="157"/>
    </row>
    <row r="299" spans="1:11" s="153" customFormat="1" x14ac:dyDescent="0.25">
      <c r="A299" s="158" t="s">
        <v>460</v>
      </c>
      <c r="B299" s="164" t="s">
        <v>461</v>
      </c>
      <c r="C299" s="160" t="s">
        <v>21</v>
      </c>
      <c r="D299" s="123">
        <v>344.91040000000004</v>
      </c>
      <c r="E299" s="124">
        <v>6007.4201242200006</v>
      </c>
      <c r="F299" s="124">
        <f t="shared" si="17"/>
        <v>5662.5097242200009</v>
      </c>
      <c r="G299" s="120">
        <f t="shared" si="16"/>
        <v>1641.7335412965222</v>
      </c>
      <c r="H299" s="122"/>
      <c r="K299" s="157"/>
    </row>
    <row r="300" spans="1:11" s="153" customFormat="1" x14ac:dyDescent="0.25">
      <c r="A300" s="158" t="s">
        <v>462</v>
      </c>
      <c r="B300" s="165" t="s">
        <v>401</v>
      </c>
      <c r="C300" s="160" t="s">
        <v>21</v>
      </c>
      <c r="D300" s="123">
        <v>0</v>
      </c>
      <c r="E300" s="124">
        <v>257.27245732000199</v>
      </c>
      <c r="F300" s="124">
        <f t="shared" si="17"/>
        <v>257.27245732000199</v>
      </c>
      <c r="G300" s="211">
        <f t="shared" si="16"/>
        <v>0</v>
      </c>
      <c r="H300" s="122"/>
      <c r="K300" s="157"/>
    </row>
    <row r="301" spans="1:11" s="153" customFormat="1" ht="31.5" x14ac:dyDescent="0.25">
      <c r="A301" s="158" t="s">
        <v>463</v>
      </c>
      <c r="B301" s="164" t="s">
        <v>464</v>
      </c>
      <c r="C301" s="160" t="s">
        <v>21</v>
      </c>
      <c r="D301" s="123">
        <v>301.31047575600087</v>
      </c>
      <c r="E301" s="124">
        <v>520.84477895000009</v>
      </c>
      <c r="F301" s="124">
        <f t="shared" si="17"/>
        <v>219.53430319399922</v>
      </c>
      <c r="G301" s="120">
        <f t="shared" si="16"/>
        <v>72.859830924622941</v>
      </c>
      <c r="H301" s="122"/>
      <c r="K301" s="157"/>
    </row>
    <row r="302" spans="1:11" s="153" customFormat="1" x14ac:dyDescent="0.25">
      <c r="A302" s="158" t="s">
        <v>465</v>
      </c>
      <c r="B302" s="165" t="s">
        <v>401</v>
      </c>
      <c r="C302" s="160" t="s">
        <v>21</v>
      </c>
      <c r="D302" s="123">
        <v>31.049353064448002</v>
      </c>
      <c r="E302" s="124">
        <v>506.45976450000012</v>
      </c>
      <c r="F302" s="124">
        <f t="shared" si="17"/>
        <v>475.41041143555213</v>
      </c>
      <c r="G302" s="120">
        <f t="shared" si="16"/>
        <v>1531.1443380116816</v>
      </c>
      <c r="H302" s="122"/>
      <c r="K302" s="157"/>
    </row>
    <row r="303" spans="1:11" s="153" customFormat="1" x14ac:dyDescent="0.25">
      <c r="A303" s="158" t="s">
        <v>466</v>
      </c>
      <c r="B303" s="164" t="s">
        <v>467</v>
      </c>
      <c r="C303" s="160" t="s">
        <v>21</v>
      </c>
      <c r="D303" s="123">
        <v>375.64899627428969</v>
      </c>
      <c r="E303" s="124">
        <v>809.42717401000073</v>
      </c>
      <c r="F303" s="124">
        <f t="shared" si="17"/>
        <v>433.77817773571104</v>
      </c>
      <c r="G303" s="120">
        <f t="shared" si="16"/>
        <v>115.47433429556587</v>
      </c>
      <c r="H303" s="122"/>
      <c r="K303" s="157"/>
    </row>
    <row r="304" spans="1:11" s="153" customFormat="1" x14ac:dyDescent="0.25">
      <c r="A304" s="158" t="s">
        <v>468</v>
      </c>
      <c r="B304" s="165" t="s">
        <v>401</v>
      </c>
      <c r="C304" s="160" t="s">
        <v>21</v>
      </c>
      <c r="D304" s="123">
        <v>1047.7699684208617</v>
      </c>
      <c r="E304" s="124">
        <v>368.07804779001378</v>
      </c>
      <c r="F304" s="124">
        <f t="shared" si="17"/>
        <v>-679.6919206308479</v>
      </c>
      <c r="G304" s="120">
        <f t="shared" si="16"/>
        <v>-64.870338062393628</v>
      </c>
      <c r="H304" s="122"/>
      <c r="K304" s="157"/>
    </row>
    <row r="305" spans="1:11" s="153" customFormat="1" ht="31.5" x14ac:dyDescent="0.25">
      <c r="A305" s="158" t="s">
        <v>469</v>
      </c>
      <c r="B305" s="161" t="s">
        <v>470</v>
      </c>
      <c r="C305" s="160" t="s">
        <v>471</v>
      </c>
      <c r="D305" s="124">
        <f>D167/1.2/D23*100</f>
        <v>91.325822107704113</v>
      </c>
      <c r="E305" s="124">
        <f>E167/1.2/E23*100</f>
        <v>151.93913973096872</v>
      </c>
      <c r="F305" s="124">
        <f>+SUM(E305)-SUM(D305)</f>
        <v>60.613317623264606</v>
      </c>
      <c r="G305" s="120">
        <f t="shared" si="16"/>
        <v>66.370404584785391</v>
      </c>
      <c r="H305" s="122"/>
      <c r="K305" s="157"/>
    </row>
    <row r="306" spans="1:11" s="153" customFormat="1" x14ac:dyDescent="0.25">
      <c r="A306" s="158" t="s">
        <v>472</v>
      </c>
      <c r="B306" s="164" t="s">
        <v>473</v>
      </c>
      <c r="C306" s="160" t="s">
        <v>471</v>
      </c>
      <c r="D306" s="120" t="s">
        <v>228</v>
      </c>
      <c r="E306" s="120" t="s">
        <v>228</v>
      </c>
      <c r="F306" s="120" t="s">
        <v>228</v>
      </c>
      <c r="G306" s="120" t="s">
        <v>228</v>
      </c>
      <c r="H306" s="122"/>
      <c r="K306" s="157"/>
    </row>
    <row r="307" spans="1:11" s="153" customFormat="1" ht="31.5" x14ac:dyDescent="0.25">
      <c r="A307" s="158" t="s">
        <v>474</v>
      </c>
      <c r="B307" s="164" t="s">
        <v>475</v>
      </c>
      <c r="C307" s="160" t="s">
        <v>471</v>
      </c>
      <c r="D307" s="120" t="s">
        <v>228</v>
      </c>
      <c r="E307" s="120" t="s">
        <v>228</v>
      </c>
      <c r="F307" s="120" t="s">
        <v>228</v>
      </c>
      <c r="G307" s="120" t="s">
        <v>228</v>
      </c>
      <c r="H307" s="122"/>
      <c r="K307" s="157"/>
    </row>
    <row r="308" spans="1:11" s="153" customFormat="1" ht="31.5" x14ac:dyDescent="0.25">
      <c r="A308" s="158" t="s">
        <v>476</v>
      </c>
      <c r="B308" s="164" t="s">
        <v>477</v>
      </c>
      <c r="C308" s="160" t="s">
        <v>471</v>
      </c>
      <c r="D308" s="120" t="s">
        <v>228</v>
      </c>
      <c r="E308" s="120" t="s">
        <v>228</v>
      </c>
      <c r="F308" s="120" t="s">
        <v>228</v>
      </c>
      <c r="G308" s="120" t="s">
        <v>228</v>
      </c>
      <c r="H308" s="122"/>
      <c r="K308" s="157"/>
    </row>
    <row r="309" spans="1:11" s="153" customFormat="1" ht="31.5" x14ac:dyDescent="0.25">
      <c r="A309" s="158" t="s">
        <v>478</v>
      </c>
      <c r="B309" s="164" t="s">
        <v>479</v>
      </c>
      <c r="C309" s="160" t="s">
        <v>471</v>
      </c>
      <c r="D309" s="120" t="s">
        <v>228</v>
      </c>
      <c r="E309" s="120" t="s">
        <v>228</v>
      </c>
      <c r="F309" s="120" t="s">
        <v>228</v>
      </c>
      <c r="G309" s="120" t="s">
        <v>228</v>
      </c>
      <c r="H309" s="122"/>
      <c r="K309" s="157"/>
    </row>
    <row r="310" spans="1:11" s="153" customFormat="1" x14ac:dyDescent="0.25">
      <c r="A310" s="158" t="s">
        <v>480</v>
      </c>
      <c r="B310" s="162" t="s">
        <v>481</v>
      </c>
      <c r="C310" s="160" t="s">
        <v>471</v>
      </c>
      <c r="D310" s="120" t="s">
        <v>228</v>
      </c>
      <c r="E310" s="120" t="s">
        <v>228</v>
      </c>
      <c r="F310" s="120" t="s">
        <v>228</v>
      </c>
      <c r="G310" s="120" t="s">
        <v>228</v>
      </c>
      <c r="H310" s="122"/>
      <c r="K310" s="157"/>
    </row>
    <row r="311" spans="1:11" s="153" customFormat="1" x14ac:dyDescent="0.25">
      <c r="A311" s="158" t="s">
        <v>482</v>
      </c>
      <c r="B311" s="162" t="s">
        <v>483</v>
      </c>
      <c r="C311" s="160" t="s">
        <v>471</v>
      </c>
      <c r="D311" s="124">
        <f>D173/1.2/D29*100</f>
        <v>103.46665022091643</v>
      </c>
      <c r="E311" s="124">
        <f>E173/1.2/E29*100</f>
        <v>106.05203564618301</v>
      </c>
      <c r="F311" s="124">
        <f t="shared" si="17"/>
        <v>2.5853854252665798</v>
      </c>
      <c r="G311" s="124">
        <f t="shared" si="16"/>
        <v>2.4987620839627103</v>
      </c>
      <c r="H311" s="122"/>
      <c r="K311" s="157"/>
    </row>
    <row r="312" spans="1:11" s="153" customFormat="1" x14ac:dyDescent="0.25">
      <c r="A312" s="158" t="s">
        <v>484</v>
      </c>
      <c r="B312" s="162" t="s">
        <v>485</v>
      </c>
      <c r="C312" s="160" t="s">
        <v>471</v>
      </c>
      <c r="D312" s="120" t="s">
        <v>228</v>
      </c>
      <c r="E312" s="120" t="s">
        <v>228</v>
      </c>
      <c r="F312" s="120" t="s">
        <v>228</v>
      </c>
      <c r="G312" s="120" t="s">
        <v>228</v>
      </c>
      <c r="H312" s="122"/>
      <c r="K312" s="157"/>
    </row>
    <row r="313" spans="1:11" s="153" customFormat="1" x14ac:dyDescent="0.25">
      <c r="A313" s="158" t="s">
        <v>486</v>
      </c>
      <c r="B313" s="162" t="s">
        <v>487</v>
      </c>
      <c r="C313" s="160" t="s">
        <v>471</v>
      </c>
      <c r="D313" s="124">
        <f>IF(D32=0,0,D176/1.2/D32*100)</f>
        <v>0</v>
      </c>
      <c r="E313" s="124">
        <f>IF(E32=0,0,E176/1.2/E32*100)</f>
        <v>0</v>
      </c>
      <c r="F313" s="124">
        <f t="shared" si="17"/>
        <v>0</v>
      </c>
      <c r="G313" s="124">
        <f t="shared" si="16"/>
        <v>0</v>
      </c>
      <c r="H313" s="122"/>
      <c r="K313" s="157"/>
    </row>
    <row r="314" spans="1:11" s="153" customFormat="1" x14ac:dyDescent="0.25">
      <c r="A314" s="158" t="s">
        <v>488</v>
      </c>
      <c r="B314" s="162" t="s">
        <v>489</v>
      </c>
      <c r="C314" s="160" t="s">
        <v>471</v>
      </c>
      <c r="D314" s="120" t="s">
        <v>228</v>
      </c>
      <c r="E314" s="120" t="s">
        <v>228</v>
      </c>
      <c r="F314" s="120" t="s">
        <v>228</v>
      </c>
      <c r="G314" s="120" t="s">
        <v>228</v>
      </c>
      <c r="H314" s="128"/>
      <c r="K314" s="157"/>
    </row>
    <row r="315" spans="1:11" s="153" customFormat="1" ht="31.5" x14ac:dyDescent="0.25">
      <c r="A315" s="158" t="s">
        <v>490</v>
      </c>
      <c r="B315" s="164" t="s">
        <v>491</v>
      </c>
      <c r="C315" s="160" t="s">
        <v>471</v>
      </c>
      <c r="D315" s="120" t="s">
        <v>228</v>
      </c>
      <c r="E315" s="120" t="s">
        <v>228</v>
      </c>
      <c r="F315" s="120" t="s">
        <v>228</v>
      </c>
      <c r="G315" s="120" t="s">
        <v>228</v>
      </c>
      <c r="H315" s="128"/>
      <c r="K315" s="157"/>
    </row>
    <row r="316" spans="1:11" s="153" customFormat="1" x14ac:dyDescent="0.25">
      <c r="A316" s="158" t="s">
        <v>492</v>
      </c>
      <c r="B316" s="179" t="s">
        <v>45</v>
      </c>
      <c r="C316" s="160" t="s">
        <v>471</v>
      </c>
      <c r="D316" s="120" t="s">
        <v>228</v>
      </c>
      <c r="E316" s="120" t="s">
        <v>228</v>
      </c>
      <c r="F316" s="120" t="s">
        <v>228</v>
      </c>
      <c r="G316" s="120" t="s">
        <v>228</v>
      </c>
      <c r="H316" s="122"/>
      <c r="K316" s="157"/>
    </row>
    <row r="317" spans="1:11" s="153" customFormat="1" ht="16.5" thickBot="1" x14ac:dyDescent="0.3">
      <c r="A317" s="171" t="s">
        <v>493</v>
      </c>
      <c r="B317" s="180" t="s">
        <v>47</v>
      </c>
      <c r="C317" s="173" t="s">
        <v>471</v>
      </c>
      <c r="D317" s="120" t="s">
        <v>228</v>
      </c>
      <c r="E317" s="120" t="s">
        <v>228</v>
      </c>
      <c r="F317" s="120" t="s">
        <v>228</v>
      </c>
      <c r="G317" s="120" t="s">
        <v>228</v>
      </c>
      <c r="H317" s="131"/>
      <c r="K317" s="157"/>
    </row>
    <row r="318" spans="1:11" s="153" customFormat="1" ht="19.5" thickBot="1" x14ac:dyDescent="0.3">
      <c r="A318" s="321" t="s">
        <v>494</v>
      </c>
      <c r="B318" s="322"/>
      <c r="C318" s="322"/>
      <c r="D318" s="322"/>
      <c r="E318" s="322"/>
      <c r="F318" s="322"/>
      <c r="G318" s="322"/>
      <c r="H318" s="323"/>
      <c r="K318" s="157"/>
    </row>
    <row r="319" spans="1:11" ht="31.5" x14ac:dyDescent="0.25">
      <c r="A319" s="174" t="s">
        <v>495</v>
      </c>
      <c r="B319" s="175" t="s">
        <v>496</v>
      </c>
      <c r="C319" s="176" t="s">
        <v>228</v>
      </c>
      <c r="D319" s="220" t="s">
        <v>706</v>
      </c>
      <c r="E319" s="220" t="s">
        <v>706</v>
      </c>
      <c r="F319" s="220" t="s">
        <v>706</v>
      </c>
      <c r="G319" s="220" t="s">
        <v>706</v>
      </c>
      <c r="H319" s="182"/>
    </row>
    <row r="320" spans="1:11" x14ac:dyDescent="0.25">
      <c r="A320" s="158" t="s">
        <v>498</v>
      </c>
      <c r="B320" s="161" t="s">
        <v>499</v>
      </c>
      <c r="C320" s="160" t="s">
        <v>500</v>
      </c>
      <c r="D320" s="120" t="s">
        <v>228</v>
      </c>
      <c r="E320" s="120" t="s">
        <v>228</v>
      </c>
      <c r="F320" s="120" t="s">
        <v>228</v>
      </c>
      <c r="G320" s="120" t="s">
        <v>228</v>
      </c>
      <c r="H320" s="122"/>
    </row>
    <row r="321" spans="1:8" x14ac:dyDescent="0.25">
      <c r="A321" s="158" t="s">
        <v>501</v>
      </c>
      <c r="B321" s="161" t="s">
        <v>502</v>
      </c>
      <c r="C321" s="160" t="s">
        <v>503</v>
      </c>
      <c r="D321" s="120" t="s">
        <v>228</v>
      </c>
      <c r="E321" s="120" t="s">
        <v>228</v>
      </c>
      <c r="F321" s="120" t="s">
        <v>228</v>
      </c>
      <c r="G321" s="120" t="s">
        <v>228</v>
      </c>
      <c r="H321" s="122"/>
    </row>
    <row r="322" spans="1:8" x14ac:dyDescent="0.25">
      <c r="A322" s="158" t="s">
        <v>504</v>
      </c>
      <c r="B322" s="161" t="s">
        <v>505</v>
      </c>
      <c r="C322" s="160" t="s">
        <v>500</v>
      </c>
      <c r="D322" s="120" t="s">
        <v>228</v>
      </c>
      <c r="E322" s="120" t="s">
        <v>228</v>
      </c>
      <c r="F322" s="120" t="s">
        <v>228</v>
      </c>
      <c r="G322" s="120" t="s">
        <v>228</v>
      </c>
      <c r="H322" s="122"/>
    </row>
    <row r="323" spans="1:8" x14ac:dyDescent="0.25">
      <c r="A323" s="158" t="s">
        <v>506</v>
      </c>
      <c r="B323" s="161" t="s">
        <v>507</v>
      </c>
      <c r="C323" s="160" t="s">
        <v>503</v>
      </c>
      <c r="D323" s="120" t="s">
        <v>228</v>
      </c>
      <c r="E323" s="120" t="s">
        <v>228</v>
      </c>
      <c r="F323" s="120" t="s">
        <v>228</v>
      </c>
      <c r="G323" s="120" t="s">
        <v>228</v>
      </c>
      <c r="H323" s="122"/>
    </row>
    <row r="324" spans="1:8" x14ac:dyDescent="0.25">
      <c r="A324" s="158" t="s">
        <v>508</v>
      </c>
      <c r="B324" s="161" t="s">
        <v>509</v>
      </c>
      <c r="C324" s="160" t="s">
        <v>510</v>
      </c>
      <c r="D324" s="120" t="s">
        <v>228</v>
      </c>
      <c r="E324" s="120" t="s">
        <v>228</v>
      </c>
      <c r="F324" s="120" t="s">
        <v>228</v>
      </c>
      <c r="G324" s="120" t="s">
        <v>228</v>
      </c>
      <c r="H324" s="122"/>
    </row>
    <row r="325" spans="1:8" x14ac:dyDescent="0.25">
      <c r="A325" s="158" t="s">
        <v>511</v>
      </c>
      <c r="B325" s="161" t="s">
        <v>512</v>
      </c>
      <c r="C325" s="160" t="s">
        <v>228</v>
      </c>
      <c r="D325" s="220" t="s">
        <v>706</v>
      </c>
      <c r="E325" s="220" t="s">
        <v>706</v>
      </c>
      <c r="F325" s="220" t="s">
        <v>706</v>
      </c>
      <c r="G325" s="220" t="s">
        <v>706</v>
      </c>
      <c r="H325" s="183"/>
    </row>
    <row r="326" spans="1:8" x14ac:dyDescent="0.25">
      <c r="A326" s="158" t="s">
        <v>513</v>
      </c>
      <c r="B326" s="164" t="s">
        <v>514</v>
      </c>
      <c r="C326" s="160" t="s">
        <v>510</v>
      </c>
      <c r="D326" s="120" t="s">
        <v>228</v>
      </c>
      <c r="E326" s="120" t="s">
        <v>228</v>
      </c>
      <c r="F326" s="120" t="s">
        <v>228</v>
      </c>
      <c r="G326" s="120" t="s">
        <v>228</v>
      </c>
      <c r="H326" s="122"/>
    </row>
    <row r="327" spans="1:8" x14ac:dyDescent="0.25">
      <c r="A327" s="158" t="s">
        <v>515</v>
      </c>
      <c r="B327" s="164" t="s">
        <v>516</v>
      </c>
      <c r="C327" s="160" t="s">
        <v>517</v>
      </c>
      <c r="D327" s="120" t="s">
        <v>228</v>
      </c>
      <c r="E327" s="120" t="s">
        <v>228</v>
      </c>
      <c r="F327" s="120" t="s">
        <v>228</v>
      </c>
      <c r="G327" s="120" t="s">
        <v>228</v>
      </c>
      <c r="H327" s="122"/>
    </row>
    <row r="328" spans="1:8" x14ac:dyDescent="0.25">
      <c r="A328" s="158" t="s">
        <v>518</v>
      </c>
      <c r="B328" s="161" t="s">
        <v>519</v>
      </c>
      <c r="C328" s="160" t="s">
        <v>228</v>
      </c>
      <c r="D328" s="220" t="s">
        <v>706</v>
      </c>
      <c r="E328" s="220" t="s">
        <v>706</v>
      </c>
      <c r="F328" s="220" t="s">
        <v>706</v>
      </c>
      <c r="G328" s="220" t="s">
        <v>706</v>
      </c>
      <c r="H328" s="183"/>
    </row>
    <row r="329" spans="1:8" x14ac:dyDescent="0.25">
      <c r="A329" s="158" t="s">
        <v>520</v>
      </c>
      <c r="B329" s="164" t="s">
        <v>514</v>
      </c>
      <c r="C329" s="160" t="s">
        <v>510</v>
      </c>
      <c r="D329" s="120" t="s">
        <v>228</v>
      </c>
      <c r="E329" s="120" t="s">
        <v>228</v>
      </c>
      <c r="F329" s="120" t="s">
        <v>228</v>
      </c>
      <c r="G329" s="120" t="s">
        <v>228</v>
      </c>
      <c r="H329" s="122"/>
    </row>
    <row r="330" spans="1:8" x14ac:dyDescent="0.25">
      <c r="A330" s="158" t="s">
        <v>521</v>
      </c>
      <c r="B330" s="164" t="s">
        <v>522</v>
      </c>
      <c r="C330" s="160" t="s">
        <v>500</v>
      </c>
      <c r="D330" s="120" t="s">
        <v>228</v>
      </c>
      <c r="E330" s="120" t="s">
        <v>228</v>
      </c>
      <c r="F330" s="120" t="s">
        <v>228</v>
      </c>
      <c r="G330" s="120" t="s">
        <v>228</v>
      </c>
      <c r="H330" s="122"/>
    </row>
    <row r="331" spans="1:8" x14ac:dyDescent="0.25">
      <c r="A331" s="158" t="s">
        <v>523</v>
      </c>
      <c r="B331" s="164" t="s">
        <v>516</v>
      </c>
      <c r="C331" s="160" t="s">
        <v>517</v>
      </c>
      <c r="D331" s="120" t="s">
        <v>228</v>
      </c>
      <c r="E331" s="120" t="s">
        <v>228</v>
      </c>
      <c r="F331" s="120" t="s">
        <v>228</v>
      </c>
      <c r="G331" s="120" t="s">
        <v>228</v>
      </c>
      <c r="H331" s="122"/>
    </row>
    <row r="332" spans="1:8" x14ac:dyDescent="0.25">
      <c r="A332" s="158" t="s">
        <v>524</v>
      </c>
      <c r="B332" s="161" t="s">
        <v>525</v>
      </c>
      <c r="C332" s="160" t="s">
        <v>228</v>
      </c>
      <c r="D332" s="220" t="s">
        <v>706</v>
      </c>
      <c r="E332" s="220" t="s">
        <v>706</v>
      </c>
      <c r="F332" s="220" t="s">
        <v>706</v>
      </c>
      <c r="G332" s="220" t="s">
        <v>706</v>
      </c>
      <c r="H332" s="183"/>
    </row>
    <row r="333" spans="1:8" x14ac:dyDescent="0.25">
      <c r="A333" s="158" t="s">
        <v>526</v>
      </c>
      <c r="B333" s="164" t="s">
        <v>514</v>
      </c>
      <c r="C333" s="160" t="s">
        <v>510</v>
      </c>
      <c r="D333" s="120" t="s">
        <v>228</v>
      </c>
      <c r="E333" s="120" t="s">
        <v>228</v>
      </c>
      <c r="F333" s="120" t="s">
        <v>228</v>
      </c>
      <c r="G333" s="120" t="s">
        <v>228</v>
      </c>
      <c r="H333" s="122"/>
    </row>
    <row r="334" spans="1:8" x14ac:dyDescent="0.25">
      <c r="A334" s="158" t="s">
        <v>527</v>
      </c>
      <c r="B334" s="164" t="s">
        <v>516</v>
      </c>
      <c r="C334" s="160" t="s">
        <v>517</v>
      </c>
      <c r="D334" s="120" t="s">
        <v>228</v>
      </c>
      <c r="E334" s="120" t="s">
        <v>228</v>
      </c>
      <c r="F334" s="120" t="s">
        <v>228</v>
      </c>
      <c r="G334" s="120" t="s">
        <v>228</v>
      </c>
      <c r="H334" s="122"/>
    </row>
    <row r="335" spans="1:8" x14ac:dyDescent="0.25">
      <c r="A335" s="158" t="s">
        <v>528</v>
      </c>
      <c r="B335" s="161" t="s">
        <v>529</v>
      </c>
      <c r="C335" s="160" t="s">
        <v>228</v>
      </c>
      <c r="D335" s="220" t="s">
        <v>706</v>
      </c>
      <c r="E335" s="220" t="s">
        <v>706</v>
      </c>
      <c r="F335" s="220" t="s">
        <v>706</v>
      </c>
      <c r="G335" s="220" t="s">
        <v>706</v>
      </c>
      <c r="H335" s="183"/>
    </row>
    <row r="336" spans="1:8" x14ac:dyDescent="0.25">
      <c r="A336" s="158" t="s">
        <v>530</v>
      </c>
      <c r="B336" s="164" t="s">
        <v>514</v>
      </c>
      <c r="C336" s="160" t="s">
        <v>510</v>
      </c>
      <c r="D336" s="120" t="s">
        <v>228</v>
      </c>
      <c r="E336" s="120" t="s">
        <v>228</v>
      </c>
      <c r="F336" s="120" t="s">
        <v>228</v>
      </c>
      <c r="G336" s="120" t="s">
        <v>228</v>
      </c>
      <c r="H336" s="122"/>
    </row>
    <row r="337" spans="1:8" x14ac:dyDescent="0.25">
      <c r="A337" s="158" t="s">
        <v>531</v>
      </c>
      <c r="B337" s="164" t="s">
        <v>522</v>
      </c>
      <c r="C337" s="160" t="s">
        <v>500</v>
      </c>
      <c r="D337" s="120" t="s">
        <v>228</v>
      </c>
      <c r="E337" s="120" t="s">
        <v>228</v>
      </c>
      <c r="F337" s="120" t="s">
        <v>228</v>
      </c>
      <c r="G337" s="120" t="s">
        <v>228</v>
      </c>
      <c r="H337" s="122"/>
    </row>
    <row r="338" spans="1:8" x14ac:dyDescent="0.25">
      <c r="A338" s="158" t="s">
        <v>532</v>
      </c>
      <c r="B338" s="164" t="s">
        <v>516</v>
      </c>
      <c r="C338" s="160" t="s">
        <v>517</v>
      </c>
      <c r="D338" s="120" t="s">
        <v>228</v>
      </c>
      <c r="E338" s="120" t="s">
        <v>228</v>
      </c>
      <c r="F338" s="120" t="s">
        <v>228</v>
      </c>
      <c r="G338" s="120" t="s">
        <v>228</v>
      </c>
      <c r="H338" s="122"/>
    </row>
    <row r="339" spans="1:8" x14ac:dyDescent="0.25">
      <c r="A339" s="174" t="s">
        <v>533</v>
      </c>
      <c r="B339" s="175" t="s">
        <v>534</v>
      </c>
      <c r="C339" s="176" t="s">
        <v>228</v>
      </c>
      <c r="D339" s="220" t="s">
        <v>706</v>
      </c>
      <c r="E339" s="220" t="s">
        <v>706</v>
      </c>
      <c r="F339" s="220" t="s">
        <v>706</v>
      </c>
      <c r="G339" s="220" t="s">
        <v>706</v>
      </c>
      <c r="H339" s="182"/>
    </row>
    <row r="340" spans="1:8" x14ac:dyDescent="0.25">
      <c r="A340" s="158" t="s">
        <v>535</v>
      </c>
      <c r="B340" s="161" t="s">
        <v>536</v>
      </c>
      <c r="C340" s="160" t="s">
        <v>510</v>
      </c>
      <c r="D340" s="123">
        <v>6095.9393039999995</v>
      </c>
      <c r="E340" s="124">
        <v>1669.4808720000001</v>
      </c>
      <c r="F340" s="124">
        <f t="shared" ref="F340:F367" si="18">+SUM(E340)-SUM(D340)</f>
        <v>-4426.4584319999994</v>
      </c>
      <c r="G340" s="124">
        <f t="shared" ref="G340:G350" si="19">IFERROR(F340/D340*100,0)</f>
        <v>-72.613230074247468</v>
      </c>
      <c r="H340" s="122"/>
    </row>
    <row r="341" spans="1:8" ht="31.5" x14ac:dyDescent="0.25">
      <c r="A341" s="158" t="s">
        <v>537</v>
      </c>
      <c r="B341" s="164" t="s">
        <v>538</v>
      </c>
      <c r="C341" s="160" t="s">
        <v>510</v>
      </c>
      <c r="D341" s="123">
        <v>6095.9393039999995</v>
      </c>
      <c r="E341" s="124">
        <v>1669.4808720000001</v>
      </c>
      <c r="F341" s="124">
        <f t="shared" si="18"/>
        <v>-4426.4584319999994</v>
      </c>
      <c r="G341" s="124">
        <f t="shared" si="19"/>
        <v>-72.613230074247468</v>
      </c>
      <c r="H341" s="122"/>
    </row>
    <row r="342" spans="1:8" x14ac:dyDescent="0.25">
      <c r="A342" s="158" t="s">
        <v>539</v>
      </c>
      <c r="B342" s="179" t="s">
        <v>540</v>
      </c>
      <c r="C342" s="160" t="s">
        <v>510</v>
      </c>
      <c r="D342" s="123">
        <v>0</v>
      </c>
      <c r="E342" s="124">
        <v>0</v>
      </c>
      <c r="F342" s="124">
        <f t="shared" si="18"/>
        <v>0</v>
      </c>
      <c r="G342" s="124">
        <f t="shared" si="19"/>
        <v>0</v>
      </c>
      <c r="H342" s="122"/>
    </row>
    <row r="343" spans="1:8" x14ac:dyDescent="0.25">
      <c r="A343" s="158" t="s">
        <v>541</v>
      </c>
      <c r="B343" s="179" t="s">
        <v>542</v>
      </c>
      <c r="C343" s="160" t="s">
        <v>510</v>
      </c>
      <c r="D343" s="123">
        <v>6095.9393039999995</v>
      </c>
      <c r="E343" s="124">
        <v>1669.4808720000001</v>
      </c>
      <c r="F343" s="124">
        <f t="shared" si="18"/>
        <v>-4426.4584319999994</v>
      </c>
      <c r="G343" s="124">
        <f t="shared" si="19"/>
        <v>-72.613230074247468</v>
      </c>
      <c r="H343" s="122"/>
    </row>
    <row r="344" spans="1:8" x14ac:dyDescent="0.25">
      <c r="A344" s="158" t="s">
        <v>543</v>
      </c>
      <c r="B344" s="161" t="s">
        <v>544</v>
      </c>
      <c r="C344" s="160" t="s">
        <v>510</v>
      </c>
      <c r="D344" s="123">
        <v>577.00397799999882</v>
      </c>
      <c r="E344" s="124">
        <v>178.74581300000045</v>
      </c>
      <c r="F344" s="124">
        <f t="shared" si="18"/>
        <v>-398.25816499999837</v>
      </c>
      <c r="G344" s="124">
        <f t="shared" si="19"/>
        <v>-69.021736449796052</v>
      </c>
      <c r="H344" s="122"/>
    </row>
    <row r="345" spans="1:8" x14ac:dyDescent="0.25">
      <c r="A345" s="158" t="s">
        <v>545</v>
      </c>
      <c r="B345" s="161" t="s">
        <v>546</v>
      </c>
      <c r="C345" s="160" t="s">
        <v>500</v>
      </c>
      <c r="D345" s="123">
        <v>387.18900000000002</v>
      </c>
      <c r="E345" s="124">
        <v>125.28685944444443</v>
      </c>
      <c r="F345" s="124">
        <f t="shared" si="18"/>
        <v>-261.9021405555556</v>
      </c>
      <c r="G345" s="124">
        <f t="shared" si="19"/>
        <v>-67.641937285293636</v>
      </c>
      <c r="H345" s="122"/>
    </row>
    <row r="346" spans="1:8" ht="31.5" x14ac:dyDescent="0.25">
      <c r="A346" s="158" t="s">
        <v>547</v>
      </c>
      <c r="B346" s="164" t="s">
        <v>548</v>
      </c>
      <c r="C346" s="160" t="s">
        <v>500</v>
      </c>
      <c r="D346" s="123">
        <v>387.18900000000002</v>
      </c>
      <c r="E346" s="124">
        <v>125.28685944444443</v>
      </c>
      <c r="F346" s="124">
        <f t="shared" si="18"/>
        <v>-261.9021405555556</v>
      </c>
      <c r="G346" s="124">
        <f t="shared" si="19"/>
        <v>-67.641937285293636</v>
      </c>
      <c r="H346" s="122"/>
    </row>
    <row r="347" spans="1:8" x14ac:dyDescent="0.25">
      <c r="A347" s="158" t="s">
        <v>549</v>
      </c>
      <c r="B347" s="179" t="s">
        <v>540</v>
      </c>
      <c r="C347" s="160" t="s">
        <v>500</v>
      </c>
      <c r="D347" s="123">
        <v>0</v>
      </c>
      <c r="E347" s="124">
        <v>0</v>
      </c>
      <c r="F347" s="124">
        <f t="shared" si="18"/>
        <v>0</v>
      </c>
      <c r="G347" s="124">
        <f t="shared" si="19"/>
        <v>0</v>
      </c>
      <c r="H347" s="122"/>
    </row>
    <row r="348" spans="1:8" x14ac:dyDescent="0.25">
      <c r="A348" s="158" t="s">
        <v>550</v>
      </c>
      <c r="B348" s="179" t="s">
        <v>542</v>
      </c>
      <c r="C348" s="160" t="s">
        <v>500</v>
      </c>
      <c r="D348" s="123">
        <v>387.18900000000002</v>
      </c>
      <c r="E348" s="124">
        <v>125.28685944444443</v>
      </c>
      <c r="F348" s="124">
        <f t="shared" si="18"/>
        <v>-261.9021405555556</v>
      </c>
      <c r="G348" s="124">
        <f t="shared" si="19"/>
        <v>-67.641937285293636</v>
      </c>
      <c r="H348" s="122"/>
    </row>
    <row r="349" spans="1:8" x14ac:dyDescent="0.25">
      <c r="A349" s="158" t="s">
        <v>551</v>
      </c>
      <c r="B349" s="161" t="s">
        <v>552</v>
      </c>
      <c r="C349" s="160" t="s">
        <v>553</v>
      </c>
      <c r="D349" s="123">
        <v>204687.23367692597</v>
      </c>
      <c r="E349" s="124">
        <v>208440.87625949999</v>
      </c>
      <c r="F349" s="124">
        <f t="shared" si="18"/>
        <v>3753.6425825740153</v>
      </c>
      <c r="G349" s="124">
        <f t="shared" si="19"/>
        <v>1.8338430370790422</v>
      </c>
      <c r="H349" s="122"/>
    </row>
    <row r="350" spans="1:8" ht="31.5" x14ac:dyDescent="0.25">
      <c r="A350" s="158" t="s">
        <v>554</v>
      </c>
      <c r="B350" s="161" t="s">
        <v>555</v>
      </c>
      <c r="C350" s="160" t="s">
        <v>21</v>
      </c>
      <c r="D350" s="123">
        <v>3904.7440838278999</v>
      </c>
      <c r="E350" s="124">
        <v>1125.6039999999998</v>
      </c>
      <c r="F350" s="124">
        <f t="shared" si="18"/>
        <v>-2779.1400838279001</v>
      </c>
      <c r="G350" s="124">
        <f t="shared" si="19"/>
        <v>-71.173424536018572</v>
      </c>
      <c r="H350" s="122"/>
    </row>
    <row r="351" spans="1:8" x14ac:dyDescent="0.25">
      <c r="A351" s="158" t="s">
        <v>556</v>
      </c>
      <c r="B351" s="163" t="s">
        <v>557</v>
      </c>
      <c r="C351" s="160" t="s">
        <v>228</v>
      </c>
      <c r="D351" s="220" t="s">
        <v>706</v>
      </c>
      <c r="E351" s="220" t="s">
        <v>706</v>
      </c>
      <c r="F351" s="220" t="s">
        <v>706</v>
      </c>
      <c r="G351" s="220" t="s">
        <v>706</v>
      </c>
      <c r="H351" s="183"/>
    </row>
    <row r="352" spans="1:8" x14ac:dyDescent="0.25">
      <c r="A352" s="158" t="s">
        <v>558</v>
      </c>
      <c r="B352" s="161" t="s">
        <v>559</v>
      </c>
      <c r="C352" s="160" t="s">
        <v>510</v>
      </c>
      <c r="D352" s="123">
        <v>0</v>
      </c>
      <c r="E352" s="124">
        <v>0</v>
      </c>
      <c r="F352" s="124">
        <f t="shared" si="18"/>
        <v>0</v>
      </c>
      <c r="G352" s="124">
        <f t="shared" ref="G352:G354" si="20">IFERROR(F352/D352*100,0)</f>
        <v>0</v>
      </c>
      <c r="H352" s="122"/>
    </row>
    <row r="353" spans="1:8" x14ac:dyDescent="0.25">
      <c r="A353" s="158" t="s">
        <v>560</v>
      </c>
      <c r="B353" s="161" t="s">
        <v>561</v>
      </c>
      <c r="C353" s="160" t="s">
        <v>503</v>
      </c>
      <c r="D353" s="120" t="s">
        <v>228</v>
      </c>
      <c r="E353" s="120" t="s">
        <v>228</v>
      </c>
      <c r="F353" s="120" t="s">
        <v>228</v>
      </c>
      <c r="G353" s="120" t="s">
        <v>228</v>
      </c>
      <c r="H353" s="122"/>
    </row>
    <row r="354" spans="1:8" ht="47.25" x14ac:dyDescent="0.25">
      <c r="A354" s="158" t="s">
        <v>562</v>
      </c>
      <c r="B354" s="161" t="s">
        <v>563</v>
      </c>
      <c r="C354" s="160" t="s">
        <v>21</v>
      </c>
      <c r="D354" s="123">
        <v>0</v>
      </c>
      <c r="E354" s="124">
        <v>0</v>
      </c>
      <c r="F354" s="124">
        <f t="shared" si="18"/>
        <v>0</v>
      </c>
      <c r="G354" s="124">
        <f t="shared" si="20"/>
        <v>0</v>
      </c>
      <c r="H354" s="122"/>
    </row>
    <row r="355" spans="1:8" ht="31.5" x14ac:dyDescent="0.25">
      <c r="A355" s="158" t="s">
        <v>564</v>
      </c>
      <c r="B355" s="161" t="s">
        <v>565</v>
      </c>
      <c r="C355" s="160" t="s">
        <v>21</v>
      </c>
      <c r="D355" s="120" t="s">
        <v>228</v>
      </c>
      <c r="E355" s="120" t="s">
        <v>228</v>
      </c>
      <c r="F355" s="120" t="s">
        <v>228</v>
      </c>
      <c r="G355" s="120" t="s">
        <v>228</v>
      </c>
      <c r="H355" s="122"/>
    </row>
    <row r="356" spans="1:8" x14ac:dyDescent="0.25">
      <c r="A356" s="158" t="s">
        <v>566</v>
      </c>
      <c r="B356" s="163" t="s">
        <v>567</v>
      </c>
      <c r="C356" s="183" t="s">
        <v>228</v>
      </c>
      <c r="D356" s="220" t="s">
        <v>706</v>
      </c>
      <c r="E356" s="220" t="s">
        <v>706</v>
      </c>
      <c r="F356" s="220" t="s">
        <v>706</v>
      </c>
      <c r="G356" s="220" t="s">
        <v>706</v>
      </c>
      <c r="H356" s="183"/>
    </row>
    <row r="357" spans="1:8" x14ac:dyDescent="0.25">
      <c r="A357" s="158" t="s">
        <v>568</v>
      </c>
      <c r="B357" s="161" t="s">
        <v>569</v>
      </c>
      <c r="C357" s="160" t="s">
        <v>500</v>
      </c>
      <c r="D357" s="120" t="s">
        <v>228</v>
      </c>
      <c r="E357" s="120" t="s">
        <v>228</v>
      </c>
      <c r="F357" s="120" t="s">
        <v>228</v>
      </c>
      <c r="G357" s="120" t="s">
        <v>228</v>
      </c>
      <c r="H357" s="122"/>
    </row>
    <row r="358" spans="1:8" ht="47.25" x14ac:dyDescent="0.25">
      <c r="A358" s="158" t="s">
        <v>570</v>
      </c>
      <c r="B358" s="164" t="s">
        <v>571</v>
      </c>
      <c r="C358" s="160" t="s">
        <v>500</v>
      </c>
      <c r="D358" s="120" t="s">
        <v>228</v>
      </c>
      <c r="E358" s="120" t="s">
        <v>228</v>
      </c>
      <c r="F358" s="120" t="s">
        <v>228</v>
      </c>
      <c r="G358" s="120" t="s">
        <v>228</v>
      </c>
      <c r="H358" s="122"/>
    </row>
    <row r="359" spans="1:8" ht="47.25" x14ac:dyDescent="0.25">
      <c r="A359" s="158" t="s">
        <v>572</v>
      </c>
      <c r="B359" s="164" t="s">
        <v>573</v>
      </c>
      <c r="C359" s="160" t="s">
        <v>500</v>
      </c>
      <c r="D359" s="120" t="s">
        <v>228</v>
      </c>
      <c r="E359" s="120" t="s">
        <v>228</v>
      </c>
      <c r="F359" s="120" t="s">
        <v>228</v>
      </c>
      <c r="G359" s="120" t="s">
        <v>228</v>
      </c>
      <c r="H359" s="122"/>
    </row>
    <row r="360" spans="1:8" ht="31.5" x14ac:dyDescent="0.25">
      <c r="A360" s="158" t="s">
        <v>574</v>
      </c>
      <c r="B360" s="164" t="s">
        <v>575</v>
      </c>
      <c r="C360" s="160" t="s">
        <v>500</v>
      </c>
      <c r="D360" s="120" t="s">
        <v>228</v>
      </c>
      <c r="E360" s="120" t="s">
        <v>228</v>
      </c>
      <c r="F360" s="120" t="s">
        <v>228</v>
      </c>
      <c r="G360" s="120" t="s">
        <v>228</v>
      </c>
      <c r="H360" s="122"/>
    </row>
    <row r="361" spans="1:8" x14ac:dyDescent="0.25">
      <c r="A361" s="158" t="s">
        <v>576</v>
      </c>
      <c r="B361" s="161" t="s">
        <v>577</v>
      </c>
      <c r="C361" s="160" t="s">
        <v>510</v>
      </c>
      <c r="D361" s="120" t="s">
        <v>228</v>
      </c>
      <c r="E361" s="120" t="s">
        <v>228</v>
      </c>
      <c r="F361" s="120" t="s">
        <v>228</v>
      </c>
      <c r="G361" s="120" t="s">
        <v>228</v>
      </c>
      <c r="H361" s="122"/>
    </row>
    <row r="362" spans="1:8" ht="31.5" x14ac:dyDescent="0.25">
      <c r="A362" s="158" t="s">
        <v>578</v>
      </c>
      <c r="B362" s="164" t="s">
        <v>579</v>
      </c>
      <c r="C362" s="160" t="s">
        <v>510</v>
      </c>
      <c r="D362" s="120" t="s">
        <v>228</v>
      </c>
      <c r="E362" s="120" t="s">
        <v>228</v>
      </c>
      <c r="F362" s="120" t="s">
        <v>228</v>
      </c>
      <c r="G362" s="120" t="s">
        <v>228</v>
      </c>
      <c r="H362" s="122"/>
    </row>
    <row r="363" spans="1:8" x14ac:dyDescent="0.25">
      <c r="A363" s="158" t="s">
        <v>580</v>
      </c>
      <c r="B363" s="164" t="s">
        <v>581</v>
      </c>
      <c r="C363" s="160" t="s">
        <v>510</v>
      </c>
      <c r="D363" s="120" t="s">
        <v>228</v>
      </c>
      <c r="E363" s="120" t="s">
        <v>228</v>
      </c>
      <c r="F363" s="120" t="s">
        <v>228</v>
      </c>
      <c r="G363" s="120" t="s">
        <v>228</v>
      </c>
      <c r="H363" s="122"/>
    </row>
    <row r="364" spans="1:8" ht="31.5" x14ac:dyDescent="0.25">
      <c r="A364" s="158" t="s">
        <v>582</v>
      </c>
      <c r="B364" s="161" t="s">
        <v>583</v>
      </c>
      <c r="C364" s="160" t="s">
        <v>21</v>
      </c>
      <c r="D364" s="120" t="s">
        <v>228</v>
      </c>
      <c r="E364" s="120" t="s">
        <v>228</v>
      </c>
      <c r="F364" s="120" t="s">
        <v>228</v>
      </c>
      <c r="G364" s="120" t="s">
        <v>228</v>
      </c>
      <c r="H364" s="122"/>
    </row>
    <row r="365" spans="1:8" x14ac:dyDescent="0.25">
      <c r="A365" s="158" t="s">
        <v>584</v>
      </c>
      <c r="B365" s="164" t="s">
        <v>585</v>
      </c>
      <c r="C365" s="160" t="s">
        <v>21</v>
      </c>
      <c r="D365" s="120" t="s">
        <v>228</v>
      </c>
      <c r="E365" s="120" t="s">
        <v>228</v>
      </c>
      <c r="F365" s="120" t="s">
        <v>228</v>
      </c>
      <c r="G365" s="120" t="s">
        <v>228</v>
      </c>
      <c r="H365" s="128"/>
    </row>
    <row r="366" spans="1:8" x14ac:dyDescent="0.25">
      <c r="A366" s="158" t="s">
        <v>586</v>
      </c>
      <c r="B366" s="164" t="s">
        <v>47</v>
      </c>
      <c r="C366" s="160" t="s">
        <v>21</v>
      </c>
      <c r="D366" s="120" t="s">
        <v>228</v>
      </c>
      <c r="E366" s="120" t="s">
        <v>228</v>
      </c>
      <c r="F366" s="120" t="s">
        <v>228</v>
      </c>
      <c r="G366" s="120" t="s">
        <v>228</v>
      </c>
      <c r="H366" s="128"/>
    </row>
    <row r="367" spans="1:8" ht="16.5" thickBot="1" x14ac:dyDescent="0.3">
      <c r="A367" s="171" t="s">
        <v>587</v>
      </c>
      <c r="B367" s="261" t="s">
        <v>588</v>
      </c>
      <c r="C367" s="173" t="s">
        <v>589</v>
      </c>
      <c r="D367" s="262">
        <v>2171.75</v>
      </c>
      <c r="E367" s="130">
        <v>1990</v>
      </c>
      <c r="F367" s="130">
        <f t="shared" si="18"/>
        <v>-181.75</v>
      </c>
      <c r="G367" s="130">
        <f t="shared" ref="G367" si="21">IFERROR(F367/D367*100,0)</f>
        <v>-8.3688269828479331</v>
      </c>
      <c r="H367" s="184"/>
    </row>
    <row r="368" spans="1:8" x14ac:dyDescent="0.25">
      <c r="A368" s="324" t="s">
        <v>590</v>
      </c>
      <c r="B368" s="325"/>
      <c r="C368" s="325"/>
      <c r="D368" s="325"/>
      <c r="E368" s="325"/>
      <c r="F368" s="325"/>
      <c r="G368" s="325"/>
      <c r="H368" s="326"/>
    </row>
    <row r="369" spans="1:11" ht="16.5" thickBot="1" x14ac:dyDescent="0.3">
      <c r="A369" s="324"/>
      <c r="B369" s="325"/>
      <c r="C369" s="325"/>
      <c r="D369" s="325"/>
      <c r="E369" s="325"/>
      <c r="F369" s="325"/>
      <c r="G369" s="325"/>
      <c r="H369" s="326"/>
    </row>
    <row r="370" spans="1:11" s="144" customFormat="1" ht="67.5" customHeight="1" x14ac:dyDescent="0.25">
      <c r="A370" s="327" t="s">
        <v>7</v>
      </c>
      <c r="B370" s="329" t="s">
        <v>8</v>
      </c>
      <c r="C370" s="331" t="s">
        <v>9</v>
      </c>
      <c r="D370" s="313" t="s">
        <v>736</v>
      </c>
      <c r="E370" s="314"/>
      <c r="F370" s="315" t="s">
        <v>11</v>
      </c>
      <c r="G370" s="314"/>
      <c r="H370" s="298" t="s">
        <v>12</v>
      </c>
      <c r="K370" s="264"/>
    </row>
    <row r="371" spans="1:11" s="144" customFormat="1" x14ac:dyDescent="0.25">
      <c r="A371" s="328"/>
      <c r="B371" s="330"/>
      <c r="C371" s="332"/>
      <c r="D371" s="185" t="s">
        <v>13</v>
      </c>
      <c r="E371" s="147" t="s">
        <v>14</v>
      </c>
      <c r="F371" s="147" t="s">
        <v>15</v>
      </c>
      <c r="G371" s="148" t="s">
        <v>16</v>
      </c>
      <c r="H371" s="299"/>
      <c r="K371" s="264"/>
    </row>
    <row r="372" spans="1:11" ht="16.5" thickBot="1" x14ac:dyDescent="0.3">
      <c r="A372" s="186">
        <v>1</v>
      </c>
      <c r="B372" s="187">
        <v>2</v>
      </c>
      <c r="C372" s="188">
        <v>3</v>
      </c>
      <c r="D372" s="189">
        <v>4</v>
      </c>
      <c r="E372" s="190">
        <v>5</v>
      </c>
      <c r="F372" s="190">
        <v>6</v>
      </c>
      <c r="G372" s="190">
        <v>7</v>
      </c>
      <c r="H372" s="191">
        <v>8</v>
      </c>
    </row>
    <row r="373" spans="1:11" x14ac:dyDescent="0.25">
      <c r="A373" s="300" t="s">
        <v>591</v>
      </c>
      <c r="B373" s="301"/>
      <c r="C373" s="160" t="s">
        <v>21</v>
      </c>
      <c r="D373" s="213">
        <f t="shared" ref="D373:E373" si="22">SUM(D374,D431)</f>
        <v>2369.2472077799994</v>
      </c>
      <c r="E373" s="116">
        <f t="shared" si="22"/>
        <v>857.39421144000005</v>
      </c>
      <c r="F373" s="214">
        <f t="shared" ref="F373:F432" si="23">+SUM(E373)-SUM(D373)</f>
        <v>-1511.8529963399992</v>
      </c>
      <c r="G373" s="192">
        <f t="shared" ref="G373:G432" si="24">IFERROR(F373/D373*100,0)</f>
        <v>-63.811534371570097</v>
      </c>
      <c r="H373" s="193"/>
    </row>
    <row r="374" spans="1:11" x14ac:dyDescent="0.25">
      <c r="A374" s="158" t="s">
        <v>19</v>
      </c>
      <c r="B374" s="194" t="s">
        <v>592</v>
      </c>
      <c r="C374" s="160" t="s">
        <v>21</v>
      </c>
      <c r="D374" s="215">
        <f t="shared" ref="D374:E374" si="25">SUM(D375,D399,D427,D428)</f>
        <v>2369.2472077799994</v>
      </c>
      <c r="E374" s="124">
        <f t="shared" si="25"/>
        <v>857.39421144000005</v>
      </c>
      <c r="F374" s="124">
        <f t="shared" si="23"/>
        <v>-1511.8529963399992</v>
      </c>
      <c r="G374" s="195">
        <f t="shared" si="24"/>
        <v>-63.811534371570097</v>
      </c>
      <c r="H374" s="196"/>
    </row>
    <row r="375" spans="1:11" x14ac:dyDescent="0.25">
      <c r="A375" s="158" t="s">
        <v>22</v>
      </c>
      <c r="B375" s="161" t="s">
        <v>593</v>
      </c>
      <c r="C375" s="160" t="s">
        <v>21</v>
      </c>
      <c r="D375" s="215">
        <f t="shared" ref="D375:E375" si="26">SUM(D376,D394,D398)</f>
        <v>2178.9205840499999</v>
      </c>
      <c r="E375" s="124">
        <f t="shared" si="26"/>
        <v>825.69764069000007</v>
      </c>
      <c r="F375" s="124">
        <f t="shared" si="23"/>
        <v>-1353.2229433599998</v>
      </c>
      <c r="G375" s="195">
        <f t="shared" si="24"/>
        <v>-62.105198017118155</v>
      </c>
      <c r="H375" s="196"/>
    </row>
    <row r="376" spans="1:11" ht="31.5" x14ac:dyDescent="0.25">
      <c r="A376" s="158" t="s">
        <v>24</v>
      </c>
      <c r="B376" s="164" t="s">
        <v>594</v>
      </c>
      <c r="C376" s="160" t="s">
        <v>21</v>
      </c>
      <c r="D376" s="215">
        <f t="shared" ref="D376:E376" si="27">SUM(D377,D381,D382,D383,D384,D389,D390,D391)</f>
        <v>2178.9205840499999</v>
      </c>
      <c r="E376" s="124">
        <f t="shared" si="27"/>
        <v>825.69764069000007</v>
      </c>
      <c r="F376" s="195">
        <f t="shared" si="23"/>
        <v>-1353.2229433599998</v>
      </c>
      <c r="G376" s="195">
        <f t="shared" si="24"/>
        <v>-62.105198017118155</v>
      </c>
      <c r="H376" s="196"/>
    </row>
    <row r="377" spans="1:11" x14ac:dyDescent="0.25">
      <c r="A377" s="158" t="s">
        <v>595</v>
      </c>
      <c r="B377" s="165" t="s">
        <v>596</v>
      </c>
      <c r="C377" s="160" t="s">
        <v>21</v>
      </c>
      <c r="D377" s="216" t="s">
        <v>228</v>
      </c>
      <c r="E377" s="216" t="s">
        <v>228</v>
      </c>
      <c r="F377" s="120">
        <f t="shared" si="23"/>
        <v>0</v>
      </c>
      <c r="G377" s="197">
        <f t="shared" si="24"/>
        <v>0</v>
      </c>
      <c r="H377" s="196"/>
    </row>
    <row r="378" spans="1:11" ht="31.5" x14ac:dyDescent="0.25">
      <c r="A378" s="158" t="s">
        <v>597</v>
      </c>
      <c r="B378" s="166" t="s">
        <v>25</v>
      </c>
      <c r="C378" s="160" t="s">
        <v>21</v>
      </c>
      <c r="D378" s="216" t="s">
        <v>228</v>
      </c>
      <c r="E378" s="216" t="s">
        <v>228</v>
      </c>
      <c r="F378" s="120">
        <f t="shared" si="23"/>
        <v>0</v>
      </c>
      <c r="G378" s="120">
        <f t="shared" si="24"/>
        <v>0</v>
      </c>
      <c r="H378" s="196"/>
    </row>
    <row r="379" spans="1:11" ht="31.5" x14ac:dyDescent="0.25">
      <c r="A379" s="158" t="s">
        <v>598</v>
      </c>
      <c r="B379" s="166" t="s">
        <v>27</v>
      </c>
      <c r="C379" s="160" t="s">
        <v>21</v>
      </c>
      <c r="D379" s="216" t="s">
        <v>228</v>
      </c>
      <c r="E379" s="216" t="s">
        <v>228</v>
      </c>
      <c r="F379" s="120">
        <f t="shared" si="23"/>
        <v>0</v>
      </c>
      <c r="G379" s="120">
        <f t="shared" si="24"/>
        <v>0</v>
      </c>
      <c r="H379" s="196"/>
    </row>
    <row r="380" spans="1:11" ht="31.5" x14ac:dyDescent="0.25">
      <c r="A380" s="158" t="s">
        <v>599</v>
      </c>
      <c r="B380" s="166" t="s">
        <v>29</v>
      </c>
      <c r="C380" s="160" t="s">
        <v>21</v>
      </c>
      <c r="D380" s="216" t="s">
        <v>228</v>
      </c>
      <c r="E380" s="216" t="s">
        <v>228</v>
      </c>
      <c r="F380" s="120">
        <f t="shared" si="23"/>
        <v>0</v>
      </c>
      <c r="G380" s="120">
        <f t="shared" si="24"/>
        <v>0</v>
      </c>
      <c r="H380" s="196"/>
    </row>
    <row r="381" spans="1:11" x14ac:dyDescent="0.25">
      <c r="A381" s="158" t="s">
        <v>600</v>
      </c>
      <c r="B381" s="165" t="s">
        <v>601</v>
      </c>
      <c r="C381" s="160" t="s">
        <v>21</v>
      </c>
      <c r="D381" s="216" t="s">
        <v>228</v>
      </c>
      <c r="E381" s="216" t="s">
        <v>228</v>
      </c>
      <c r="F381" s="120">
        <f t="shared" si="23"/>
        <v>0</v>
      </c>
      <c r="G381" s="120">
        <f t="shared" si="24"/>
        <v>0</v>
      </c>
      <c r="H381" s="196"/>
    </row>
    <row r="382" spans="1:11" x14ac:dyDescent="0.25">
      <c r="A382" s="158" t="s">
        <v>602</v>
      </c>
      <c r="B382" s="165" t="s">
        <v>603</v>
      </c>
      <c r="C382" s="160" t="s">
        <v>21</v>
      </c>
      <c r="D382" s="215">
        <v>0</v>
      </c>
      <c r="E382" s="124">
        <v>0</v>
      </c>
      <c r="F382" s="195">
        <f t="shared" si="23"/>
        <v>0</v>
      </c>
      <c r="G382" s="195">
        <f t="shared" si="24"/>
        <v>0</v>
      </c>
      <c r="H382" s="196"/>
    </row>
    <row r="383" spans="1:11" x14ac:dyDescent="0.25">
      <c r="A383" s="158" t="s">
        <v>604</v>
      </c>
      <c r="B383" s="165" t="s">
        <v>605</v>
      </c>
      <c r="C383" s="160" t="s">
        <v>21</v>
      </c>
      <c r="D383" s="216" t="s">
        <v>228</v>
      </c>
      <c r="E383" s="216" t="s">
        <v>228</v>
      </c>
      <c r="F383" s="120">
        <f t="shared" si="23"/>
        <v>0</v>
      </c>
      <c r="G383" s="120">
        <f t="shared" si="24"/>
        <v>0</v>
      </c>
      <c r="H383" s="196"/>
    </row>
    <row r="384" spans="1:11" x14ac:dyDescent="0.25">
      <c r="A384" s="158" t="s">
        <v>606</v>
      </c>
      <c r="B384" s="165" t="s">
        <v>607</v>
      </c>
      <c r="C384" s="160" t="s">
        <v>21</v>
      </c>
      <c r="D384" s="215">
        <f t="shared" ref="D384:E384" si="28">SUM(D385,D387)</f>
        <v>2178.9205840499999</v>
      </c>
      <c r="E384" s="124">
        <f t="shared" si="28"/>
        <v>825.69764069000007</v>
      </c>
      <c r="F384" s="195">
        <f t="shared" si="23"/>
        <v>-1353.2229433599998</v>
      </c>
      <c r="G384" s="195">
        <f t="shared" si="24"/>
        <v>-62.105198017118155</v>
      </c>
      <c r="H384" s="196"/>
    </row>
    <row r="385" spans="1:8" ht="31.5" x14ac:dyDescent="0.25">
      <c r="A385" s="158" t="s">
        <v>608</v>
      </c>
      <c r="B385" s="166" t="s">
        <v>609</v>
      </c>
      <c r="C385" s="160" t="s">
        <v>21</v>
      </c>
      <c r="D385" s="216" t="s">
        <v>228</v>
      </c>
      <c r="E385" s="216" t="s">
        <v>228</v>
      </c>
      <c r="F385" s="120">
        <f t="shared" si="23"/>
        <v>0</v>
      </c>
      <c r="G385" s="120">
        <f t="shared" si="24"/>
        <v>0</v>
      </c>
      <c r="H385" s="196"/>
    </row>
    <row r="386" spans="1:8" x14ac:dyDescent="0.25">
      <c r="A386" s="158" t="s">
        <v>610</v>
      </c>
      <c r="B386" s="166" t="s">
        <v>611</v>
      </c>
      <c r="C386" s="160" t="s">
        <v>21</v>
      </c>
      <c r="D386" s="216" t="s">
        <v>228</v>
      </c>
      <c r="E386" s="216" t="s">
        <v>228</v>
      </c>
      <c r="F386" s="120">
        <f t="shared" si="23"/>
        <v>0</v>
      </c>
      <c r="G386" s="120">
        <f t="shared" si="24"/>
        <v>0</v>
      </c>
      <c r="H386" s="196"/>
    </row>
    <row r="387" spans="1:8" x14ac:dyDescent="0.25">
      <c r="A387" s="158" t="s">
        <v>612</v>
      </c>
      <c r="B387" s="166" t="s">
        <v>613</v>
      </c>
      <c r="C387" s="160" t="s">
        <v>21</v>
      </c>
      <c r="D387" s="215">
        <v>2178.9205840499999</v>
      </c>
      <c r="E387" s="124">
        <v>825.69764069000007</v>
      </c>
      <c r="F387" s="195">
        <f t="shared" si="23"/>
        <v>-1353.2229433599998</v>
      </c>
      <c r="G387" s="195">
        <f t="shared" si="24"/>
        <v>-62.105198017118155</v>
      </c>
      <c r="H387" s="196"/>
    </row>
    <row r="388" spans="1:8" x14ac:dyDescent="0.25">
      <c r="A388" s="158" t="s">
        <v>614</v>
      </c>
      <c r="B388" s="166" t="s">
        <v>611</v>
      </c>
      <c r="C388" s="160" t="s">
        <v>21</v>
      </c>
      <c r="D388" s="215">
        <v>2178.9205840499999</v>
      </c>
      <c r="E388" s="124">
        <v>825.69764069000007</v>
      </c>
      <c r="F388" s="195">
        <f t="shared" si="23"/>
        <v>-1353.2229433599998</v>
      </c>
      <c r="G388" s="195">
        <f t="shared" si="24"/>
        <v>-62.105198017118155</v>
      </c>
      <c r="H388" s="196"/>
    </row>
    <row r="389" spans="1:8" x14ac:dyDescent="0.25">
      <c r="A389" s="158" t="s">
        <v>615</v>
      </c>
      <c r="B389" s="165" t="s">
        <v>616</v>
      </c>
      <c r="C389" s="160" t="s">
        <v>21</v>
      </c>
      <c r="D389" s="215">
        <v>0</v>
      </c>
      <c r="E389" s="124" t="s">
        <v>228</v>
      </c>
      <c r="F389" s="195">
        <f t="shared" si="23"/>
        <v>0</v>
      </c>
      <c r="G389" s="195">
        <f t="shared" si="24"/>
        <v>0</v>
      </c>
      <c r="H389" s="196"/>
    </row>
    <row r="390" spans="1:8" x14ac:dyDescent="0.25">
      <c r="A390" s="158" t="s">
        <v>617</v>
      </c>
      <c r="B390" s="165" t="s">
        <v>424</v>
      </c>
      <c r="C390" s="160" t="s">
        <v>21</v>
      </c>
      <c r="D390" s="216" t="s">
        <v>228</v>
      </c>
      <c r="E390" s="216" t="s">
        <v>228</v>
      </c>
      <c r="F390" s="120">
        <f t="shared" si="23"/>
        <v>0</v>
      </c>
      <c r="G390" s="120">
        <f t="shared" si="24"/>
        <v>0</v>
      </c>
      <c r="H390" s="196"/>
    </row>
    <row r="391" spans="1:8" ht="31.5" x14ac:dyDescent="0.25">
      <c r="A391" s="158" t="s">
        <v>618</v>
      </c>
      <c r="B391" s="165" t="s">
        <v>619</v>
      </c>
      <c r="C391" s="160" t="s">
        <v>21</v>
      </c>
      <c r="D391" s="216" t="s">
        <v>228</v>
      </c>
      <c r="E391" s="216" t="s">
        <v>228</v>
      </c>
      <c r="F391" s="120">
        <f t="shared" si="23"/>
        <v>0</v>
      </c>
      <c r="G391" s="197">
        <f t="shared" si="24"/>
        <v>0</v>
      </c>
      <c r="H391" s="196"/>
    </row>
    <row r="392" spans="1:8" x14ac:dyDescent="0.25">
      <c r="A392" s="158" t="s">
        <v>620</v>
      </c>
      <c r="B392" s="166" t="s">
        <v>45</v>
      </c>
      <c r="C392" s="160" t="s">
        <v>21</v>
      </c>
      <c r="D392" s="216" t="s">
        <v>228</v>
      </c>
      <c r="E392" s="216" t="s">
        <v>228</v>
      </c>
      <c r="F392" s="120">
        <f t="shared" si="23"/>
        <v>0</v>
      </c>
      <c r="G392" s="120">
        <f t="shared" si="24"/>
        <v>0</v>
      </c>
      <c r="H392" s="196"/>
    </row>
    <row r="393" spans="1:8" x14ac:dyDescent="0.25">
      <c r="A393" s="158" t="s">
        <v>621</v>
      </c>
      <c r="B393" s="198" t="s">
        <v>47</v>
      </c>
      <c r="C393" s="160" t="s">
        <v>21</v>
      </c>
      <c r="D393" s="216" t="s">
        <v>228</v>
      </c>
      <c r="E393" s="216" t="s">
        <v>228</v>
      </c>
      <c r="F393" s="120">
        <f t="shared" si="23"/>
        <v>0</v>
      </c>
      <c r="G393" s="120">
        <f t="shared" si="24"/>
        <v>0</v>
      </c>
      <c r="H393" s="196"/>
    </row>
    <row r="394" spans="1:8" ht="31.5" x14ac:dyDescent="0.25">
      <c r="A394" s="158" t="s">
        <v>26</v>
      </c>
      <c r="B394" s="164" t="s">
        <v>622</v>
      </c>
      <c r="C394" s="160" t="s">
        <v>21</v>
      </c>
      <c r="D394" s="216" t="s">
        <v>228</v>
      </c>
      <c r="E394" s="216" t="s">
        <v>228</v>
      </c>
      <c r="F394" s="120">
        <f t="shared" si="23"/>
        <v>0</v>
      </c>
      <c r="G394" s="197">
        <f t="shared" si="24"/>
        <v>0</v>
      </c>
      <c r="H394" s="196"/>
    </row>
    <row r="395" spans="1:8" ht="31.5" x14ac:dyDescent="0.25">
      <c r="A395" s="158" t="s">
        <v>623</v>
      </c>
      <c r="B395" s="165" t="s">
        <v>25</v>
      </c>
      <c r="C395" s="160" t="s">
        <v>21</v>
      </c>
      <c r="D395" s="216" t="s">
        <v>228</v>
      </c>
      <c r="E395" s="216" t="s">
        <v>228</v>
      </c>
      <c r="F395" s="120">
        <f t="shared" si="23"/>
        <v>0</v>
      </c>
      <c r="G395" s="197">
        <f t="shared" si="24"/>
        <v>0</v>
      </c>
      <c r="H395" s="196"/>
    </row>
    <row r="396" spans="1:8" ht="31.5" x14ac:dyDescent="0.25">
      <c r="A396" s="158" t="s">
        <v>624</v>
      </c>
      <c r="B396" s="165" t="s">
        <v>27</v>
      </c>
      <c r="C396" s="160" t="s">
        <v>21</v>
      </c>
      <c r="D396" s="216" t="s">
        <v>228</v>
      </c>
      <c r="E396" s="216" t="s">
        <v>228</v>
      </c>
      <c r="F396" s="120">
        <f t="shared" si="23"/>
        <v>0</v>
      </c>
      <c r="G396" s="197">
        <f t="shared" si="24"/>
        <v>0</v>
      </c>
      <c r="H396" s="196"/>
    </row>
    <row r="397" spans="1:8" ht="31.5" x14ac:dyDescent="0.25">
      <c r="A397" s="158" t="s">
        <v>625</v>
      </c>
      <c r="B397" s="165" t="s">
        <v>29</v>
      </c>
      <c r="C397" s="160" t="s">
        <v>21</v>
      </c>
      <c r="D397" s="216" t="s">
        <v>228</v>
      </c>
      <c r="E397" s="216" t="s">
        <v>228</v>
      </c>
      <c r="F397" s="120">
        <f t="shared" si="23"/>
        <v>0</v>
      </c>
      <c r="G397" s="197">
        <f t="shared" si="24"/>
        <v>0</v>
      </c>
      <c r="H397" s="196"/>
    </row>
    <row r="398" spans="1:8" x14ac:dyDescent="0.25">
      <c r="A398" s="158" t="s">
        <v>28</v>
      </c>
      <c r="B398" s="164" t="s">
        <v>626</v>
      </c>
      <c r="C398" s="160" t="s">
        <v>21</v>
      </c>
      <c r="D398" s="215">
        <v>0</v>
      </c>
      <c r="E398" s="124">
        <v>0</v>
      </c>
      <c r="F398" s="195">
        <f t="shared" si="23"/>
        <v>0</v>
      </c>
      <c r="G398" s="195">
        <f t="shared" si="24"/>
        <v>0</v>
      </c>
      <c r="H398" s="196"/>
    </row>
    <row r="399" spans="1:8" x14ac:dyDescent="0.25">
      <c r="A399" s="158" t="s">
        <v>30</v>
      </c>
      <c r="B399" s="161" t="s">
        <v>627</v>
      </c>
      <c r="C399" s="160" t="s">
        <v>21</v>
      </c>
      <c r="D399" s="215">
        <f>D400+D414+D413</f>
        <v>34.604451160000004</v>
      </c>
      <c r="E399" s="124">
        <f>E400+E414+E413</f>
        <v>27.821527060000005</v>
      </c>
      <c r="F399" s="124">
        <f t="shared" si="23"/>
        <v>-6.7829240999999989</v>
      </c>
      <c r="G399" s="195">
        <f t="shared" si="24"/>
        <v>-19.601305244339549</v>
      </c>
      <c r="H399" s="196"/>
    </row>
    <row r="400" spans="1:8" x14ac:dyDescent="0.25">
      <c r="A400" s="158" t="s">
        <v>628</v>
      </c>
      <c r="B400" s="164" t="s">
        <v>629</v>
      </c>
      <c r="C400" s="160" t="s">
        <v>21</v>
      </c>
      <c r="D400" s="215">
        <f>SUM(D401,D405:D410)</f>
        <v>32.689500000000002</v>
      </c>
      <c r="E400" s="124">
        <f>SUM(E401,E405:E410)</f>
        <v>27.807748670000006</v>
      </c>
      <c r="F400" s="195">
        <f t="shared" si="23"/>
        <v>-4.8817513299999966</v>
      </c>
      <c r="G400" s="195">
        <f t="shared" si="24"/>
        <v>-14.933698374095647</v>
      </c>
      <c r="H400" s="196"/>
    </row>
    <row r="401" spans="1:8" x14ac:dyDescent="0.25">
      <c r="A401" s="158" t="s">
        <v>630</v>
      </c>
      <c r="B401" s="165" t="s">
        <v>631</v>
      </c>
      <c r="C401" s="160" t="s">
        <v>21</v>
      </c>
      <c r="D401" s="216" t="s">
        <v>228</v>
      </c>
      <c r="E401" s="216" t="s">
        <v>228</v>
      </c>
      <c r="F401" s="120">
        <f>+SUM(E401)-SUM(D401)</f>
        <v>0</v>
      </c>
      <c r="G401" s="195">
        <f t="shared" si="24"/>
        <v>0</v>
      </c>
      <c r="H401" s="196"/>
    </row>
    <row r="402" spans="1:8" ht="31.5" x14ac:dyDescent="0.25">
      <c r="A402" s="158" t="s">
        <v>632</v>
      </c>
      <c r="B402" s="165" t="s">
        <v>25</v>
      </c>
      <c r="C402" s="160" t="s">
        <v>21</v>
      </c>
      <c r="D402" s="216" t="s">
        <v>228</v>
      </c>
      <c r="E402" s="216" t="s">
        <v>228</v>
      </c>
      <c r="F402" s="120">
        <f t="shared" si="23"/>
        <v>0</v>
      </c>
      <c r="G402" s="120">
        <f t="shared" si="24"/>
        <v>0</v>
      </c>
      <c r="H402" s="196"/>
    </row>
    <row r="403" spans="1:8" ht="31.5" x14ac:dyDescent="0.25">
      <c r="A403" s="158" t="s">
        <v>633</v>
      </c>
      <c r="B403" s="165" t="s">
        <v>27</v>
      </c>
      <c r="C403" s="160" t="s">
        <v>21</v>
      </c>
      <c r="D403" s="216" t="s">
        <v>228</v>
      </c>
      <c r="E403" s="216" t="s">
        <v>228</v>
      </c>
      <c r="F403" s="120">
        <f t="shared" si="23"/>
        <v>0</v>
      </c>
      <c r="G403" s="120">
        <f t="shared" si="24"/>
        <v>0</v>
      </c>
      <c r="H403" s="196"/>
    </row>
    <row r="404" spans="1:8" ht="31.5" x14ac:dyDescent="0.25">
      <c r="A404" s="158" t="s">
        <v>634</v>
      </c>
      <c r="B404" s="165" t="s">
        <v>29</v>
      </c>
      <c r="C404" s="160" t="s">
        <v>21</v>
      </c>
      <c r="D404" s="216" t="s">
        <v>228</v>
      </c>
      <c r="E404" s="216" t="s">
        <v>228</v>
      </c>
      <c r="F404" s="120">
        <f t="shared" si="23"/>
        <v>0</v>
      </c>
      <c r="G404" s="120">
        <f t="shared" si="24"/>
        <v>0</v>
      </c>
      <c r="H404" s="196"/>
    </row>
    <row r="405" spans="1:8" x14ac:dyDescent="0.25">
      <c r="A405" s="158" t="s">
        <v>635</v>
      </c>
      <c r="B405" s="165" t="s">
        <v>410</v>
      </c>
      <c r="C405" s="160" t="s">
        <v>21</v>
      </c>
      <c r="D405" s="216" t="s">
        <v>228</v>
      </c>
      <c r="E405" s="216" t="s">
        <v>228</v>
      </c>
      <c r="F405" s="120">
        <f t="shared" si="23"/>
        <v>0</v>
      </c>
      <c r="G405" s="120">
        <f t="shared" si="24"/>
        <v>0</v>
      </c>
      <c r="H405" s="196"/>
    </row>
    <row r="406" spans="1:8" x14ac:dyDescent="0.25">
      <c r="A406" s="158" t="s">
        <v>636</v>
      </c>
      <c r="B406" s="165" t="s">
        <v>413</v>
      </c>
      <c r="C406" s="160" t="s">
        <v>21</v>
      </c>
      <c r="D406" s="124">
        <v>32.689500000000002</v>
      </c>
      <c r="E406" s="124">
        <v>27.807748670000006</v>
      </c>
      <c r="F406" s="195">
        <f t="shared" si="23"/>
        <v>-4.8817513299999966</v>
      </c>
      <c r="G406" s="195">
        <f t="shared" si="24"/>
        <v>-14.933698374095647</v>
      </c>
      <c r="H406" s="196"/>
    </row>
    <row r="407" spans="1:8" x14ac:dyDescent="0.25">
      <c r="A407" s="158" t="s">
        <v>637</v>
      </c>
      <c r="B407" s="165" t="s">
        <v>416</v>
      </c>
      <c r="C407" s="160" t="s">
        <v>21</v>
      </c>
      <c r="D407" s="216" t="s">
        <v>228</v>
      </c>
      <c r="E407" s="216" t="s">
        <v>228</v>
      </c>
      <c r="F407" s="120">
        <f t="shared" si="23"/>
        <v>0</v>
      </c>
      <c r="G407" s="120">
        <f t="shared" si="24"/>
        <v>0</v>
      </c>
      <c r="H407" s="196"/>
    </row>
    <row r="408" spans="1:8" x14ac:dyDescent="0.25">
      <c r="A408" s="158" t="s">
        <v>638</v>
      </c>
      <c r="B408" s="165" t="s">
        <v>422</v>
      </c>
      <c r="C408" s="160" t="s">
        <v>21</v>
      </c>
      <c r="D408" s="216" t="s">
        <v>228</v>
      </c>
      <c r="E408" s="216" t="s">
        <v>228</v>
      </c>
      <c r="F408" s="120">
        <f t="shared" si="23"/>
        <v>0</v>
      </c>
      <c r="G408" s="120">
        <f t="shared" si="24"/>
        <v>0</v>
      </c>
      <c r="H408" s="196"/>
    </row>
    <row r="409" spans="1:8" x14ac:dyDescent="0.25">
      <c r="A409" s="158" t="s">
        <v>639</v>
      </c>
      <c r="B409" s="165" t="s">
        <v>424</v>
      </c>
      <c r="C409" s="160" t="s">
        <v>21</v>
      </c>
      <c r="D409" s="216" t="s">
        <v>228</v>
      </c>
      <c r="E409" s="216" t="s">
        <v>228</v>
      </c>
      <c r="F409" s="120">
        <f t="shared" si="23"/>
        <v>0</v>
      </c>
      <c r="G409" s="120">
        <f t="shared" si="24"/>
        <v>0</v>
      </c>
      <c r="H409" s="196"/>
    </row>
    <row r="410" spans="1:8" ht="31.5" x14ac:dyDescent="0.25">
      <c r="A410" s="158" t="s">
        <v>640</v>
      </c>
      <c r="B410" s="165" t="s">
        <v>427</v>
      </c>
      <c r="C410" s="160" t="s">
        <v>21</v>
      </c>
      <c r="D410" s="216" t="s">
        <v>228</v>
      </c>
      <c r="E410" s="216" t="s">
        <v>228</v>
      </c>
      <c r="F410" s="120">
        <f t="shared" si="23"/>
        <v>0</v>
      </c>
      <c r="G410" s="120">
        <f t="shared" si="24"/>
        <v>0</v>
      </c>
      <c r="H410" s="196"/>
    </row>
    <row r="411" spans="1:8" x14ac:dyDescent="0.25">
      <c r="A411" s="158" t="s">
        <v>641</v>
      </c>
      <c r="B411" s="166" t="s">
        <v>45</v>
      </c>
      <c r="C411" s="160" t="s">
        <v>21</v>
      </c>
      <c r="D411" s="216" t="s">
        <v>228</v>
      </c>
      <c r="E411" s="216" t="s">
        <v>228</v>
      </c>
      <c r="F411" s="120">
        <f t="shared" si="23"/>
        <v>0</v>
      </c>
      <c r="G411" s="120">
        <f t="shared" si="24"/>
        <v>0</v>
      </c>
      <c r="H411" s="196"/>
    </row>
    <row r="412" spans="1:8" x14ac:dyDescent="0.25">
      <c r="A412" s="158" t="s">
        <v>642</v>
      </c>
      <c r="B412" s="198" t="s">
        <v>47</v>
      </c>
      <c r="C412" s="160" t="s">
        <v>21</v>
      </c>
      <c r="D412" s="216" t="s">
        <v>228</v>
      </c>
      <c r="E412" s="216" t="s">
        <v>228</v>
      </c>
      <c r="F412" s="120">
        <f t="shared" si="23"/>
        <v>0</v>
      </c>
      <c r="G412" s="120">
        <f t="shared" si="24"/>
        <v>0</v>
      </c>
      <c r="H412" s="196"/>
    </row>
    <row r="413" spans="1:8" x14ac:dyDescent="0.25">
      <c r="A413" s="158" t="s">
        <v>643</v>
      </c>
      <c r="B413" s="164" t="s">
        <v>644</v>
      </c>
      <c r="C413" s="160" t="s">
        <v>21</v>
      </c>
      <c r="D413" s="124">
        <v>1.91495116</v>
      </c>
      <c r="E413" s="124">
        <v>1.377839E-2</v>
      </c>
      <c r="F413" s="195">
        <f t="shared" si="23"/>
        <v>-1.9011727700000001</v>
      </c>
      <c r="G413" s="195">
        <f t="shared" si="24"/>
        <v>-99.280483477186962</v>
      </c>
      <c r="H413" s="196"/>
    </row>
    <row r="414" spans="1:8" x14ac:dyDescent="0.25">
      <c r="A414" s="158" t="s">
        <v>645</v>
      </c>
      <c r="B414" s="164" t="s">
        <v>646</v>
      </c>
      <c r="C414" s="160" t="s">
        <v>21</v>
      </c>
      <c r="D414" s="215">
        <f>SUM(D415,D419:D424)</f>
        <v>0</v>
      </c>
      <c r="E414" s="124">
        <f>SUM(E415,E419:E424)</f>
        <v>0</v>
      </c>
      <c r="F414" s="124">
        <f t="shared" si="23"/>
        <v>0</v>
      </c>
      <c r="G414" s="195">
        <f t="shared" si="24"/>
        <v>0</v>
      </c>
      <c r="H414" s="196"/>
    </row>
    <row r="415" spans="1:8" x14ac:dyDescent="0.25">
      <c r="A415" s="158" t="s">
        <v>647</v>
      </c>
      <c r="B415" s="165" t="s">
        <v>631</v>
      </c>
      <c r="C415" s="160" t="s">
        <v>21</v>
      </c>
      <c r="D415" s="216" t="s">
        <v>228</v>
      </c>
      <c r="E415" s="216" t="s">
        <v>228</v>
      </c>
      <c r="F415" s="120">
        <f t="shared" si="23"/>
        <v>0</v>
      </c>
      <c r="G415" s="120">
        <f t="shared" si="24"/>
        <v>0</v>
      </c>
      <c r="H415" s="196"/>
    </row>
    <row r="416" spans="1:8" ht="31.5" x14ac:dyDescent="0.25">
      <c r="A416" s="158" t="s">
        <v>648</v>
      </c>
      <c r="B416" s="165" t="s">
        <v>25</v>
      </c>
      <c r="C416" s="160" t="s">
        <v>21</v>
      </c>
      <c r="D416" s="216" t="s">
        <v>228</v>
      </c>
      <c r="E416" s="216" t="s">
        <v>228</v>
      </c>
      <c r="F416" s="120">
        <f t="shared" si="23"/>
        <v>0</v>
      </c>
      <c r="G416" s="120">
        <f t="shared" si="24"/>
        <v>0</v>
      </c>
      <c r="H416" s="196"/>
    </row>
    <row r="417" spans="1:8" ht="31.5" x14ac:dyDescent="0.25">
      <c r="A417" s="158" t="s">
        <v>649</v>
      </c>
      <c r="B417" s="165" t="s">
        <v>27</v>
      </c>
      <c r="C417" s="160" t="s">
        <v>21</v>
      </c>
      <c r="D417" s="216" t="s">
        <v>228</v>
      </c>
      <c r="E417" s="216" t="s">
        <v>228</v>
      </c>
      <c r="F417" s="120">
        <f t="shared" si="23"/>
        <v>0</v>
      </c>
      <c r="G417" s="120">
        <f t="shared" si="24"/>
        <v>0</v>
      </c>
      <c r="H417" s="196"/>
    </row>
    <row r="418" spans="1:8" ht="31.5" x14ac:dyDescent="0.25">
      <c r="A418" s="158" t="s">
        <v>650</v>
      </c>
      <c r="B418" s="165" t="s">
        <v>29</v>
      </c>
      <c r="C418" s="160" t="s">
        <v>21</v>
      </c>
      <c r="D418" s="216" t="s">
        <v>228</v>
      </c>
      <c r="E418" s="216" t="s">
        <v>228</v>
      </c>
      <c r="F418" s="120">
        <f t="shared" si="23"/>
        <v>0</v>
      </c>
      <c r="G418" s="120">
        <f t="shared" si="24"/>
        <v>0</v>
      </c>
      <c r="H418" s="196"/>
    </row>
    <row r="419" spans="1:8" x14ac:dyDescent="0.25">
      <c r="A419" s="158" t="s">
        <v>651</v>
      </c>
      <c r="B419" s="165" t="s">
        <v>410</v>
      </c>
      <c r="C419" s="160" t="s">
        <v>21</v>
      </c>
      <c r="D419" s="216" t="s">
        <v>228</v>
      </c>
      <c r="E419" s="216" t="s">
        <v>228</v>
      </c>
      <c r="F419" s="120">
        <f t="shared" si="23"/>
        <v>0</v>
      </c>
      <c r="G419" s="120">
        <f t="shared" si="24"/>
        <v>0</v>
      </c>
      <c r="H419" s="196"/>
    </row>
    <row r="420" spans="1:8" x14ac:dyDescent="0.25">
      <c r="A420" s="158" t="s">
        <v>652</v>
      </c>
      <c r="B420" s="165" t="s">
        <v>413</v>
      </c>
      <c r="C420" s="160" t="s">
        <v>21</v>
      </c>
      <c r="D420" s="215">
        <v>0</v>
      </c>
      <c r="E420" s="124">
        <v>0</v>
      </c>
      <c r="F420" s="124">
        <f t="shared" si="23"/>
        <v>0</v>
      </c>
      <c r="G420" s="195">
        <f t="shared" si="24"/>
        <v>0</v>
      </c>
      <c r="H420" s="196"/>
    </row>
    <row r="421" spans="1:8" x14ac:dyDescent="0.25">
      <c r="A421" s="158" t="s">
        <v>653</v>
      </c>
      <c r="B421" s="165" t="s">
        <v>416</v>
      </c>
      <c r="C421" s="160" t="s">
        <v>21</v>
      </c>
      <c r="D421" s="216" t="s">
        <v>228</v>
      </c>
      <c r="E421" s="216" t="s">
        <v>228</v>
      </c>
      <c r="F421" s="120">
        <f t="shared" si="23"/>
        <v>0</v>
      </c>
      <c r="G421" s="120">
        <f t="shared" si="24"/>
        <v>0</v>
      </c>
      <c r="H421" s="196"/>
    </row>
    <row r="422" spans="1:8" x14ac:dyDescent="0.25">
      <c r="A422" s="158" t="s">
        <v>654</v>
      </c>
      <c r="B422" s="165" t="s">
        <v>422</v>
      </c>
      <c r="C422" s="160" t="s">
        <v>21</v>
      </c>
      <c r="D422" s="216" t="s">
        <v>228</v>
      </c>
      <c r="E422" s="216" t="s">
        <v>228</v>
      </c>
      <c r="F422" s="120">
        <f t="shared" si="23"/>
        <v>0</v>
      </c>
      <c r="G422" s="120">
        <f t="shared" si="24"/>
        <v>0</v>
      </c>
      <c r="H422" s="196"/>
    </row>
    <row r="423" spans="1:8" x14ac:dyDescent="0.25">
      <c r="A423" s="158" t="s">
        <v>655</v>
      </c>
      <c r="B423" s="165" t="s">
        <v>424</v>
      </c>
      <c r="C423" s="160" t="s">
        <v>21</v>
      </c>
      <c r="D423" s="216" t="s">
        <v>228</v>
      </c>
      <c r="E423" s="216" t="s">
        <v>228</v>
      </c>
      <c r="F423" s="120">
        <f t="shared" si="23"/>
        <v>0</v>
      </c>
      <c r="G423" s="120">
        <f t="shared" si="24"/>
        <v>0</v>
      </c>
      <c r="H423" s="196"/>
    </row>
    <row r="424" spans="1:8" ht="31.5" x14ac:dyDescent="0.25">
      <c r="A424" s="158" t="s">
        <v>656</v>
      </c>
      <c r="B424" s="165" t="s">
        <v>427</v>
      </c>
      <c r="C424" s="160" t="s">
        <v>21</v>
      </c>
      <c r="D424" s="216" t="s">
        <v>228</v>
      </c>
      <c r="E424" s="216" t="s">
        <v>228</v>
      </c>
      <c r="F424" s="120">
        <f t="shared" si="23"/>
        <v>0</v>
      </c>
      <c r="G424" s="120">
        <f t="shared" si="24"/>
        <v>0</v>
      </c>
      <c r="H424" s="196"/>
    </row>
    <row r="425" spans="1:8" x14ac:dyDescent="0.25">
      <c r="A425" s="158" t="s">
        <v>657</v>
      </c>
      <c r="B425" s="198" t="s">
        <v>45</v>
      </c>
      <c r="C425" s="160" t="s">
        <v>21</v>
      </c>
      <c r="D425" s="216" t="s">
        <v>228</v>
      </c>
      <c r="E425" s="216" t="s">
        <v>228</v>
      </c>
      <c r="F425" s="120">
        <f t="shared" si="23"/>
        <v>0</v>
      </c>
      <c r="G425" s="120">
        <f t="shared" si="24"/>
        <v>0</v>
      </c>
      <c r="H425" s="196"/>
    </row>
    <row r="426" spans="1:8" x14ac:dyDescent="0.25">
      <c r="A426" s="158" t="s">
        <v>658</v>
      </c>
      <c r="B426" s="198" t="s">
        <v>47</v>
      </c>
      <c r="C426" s="160" t="s">
        <v>21</v>
      </c>
      <c r="D426" s="216" t="s">
        <v>228</v>
      </c>
      <c r="E426" s="216" t="s">
        <v>228</v>
      </c>
      <c r="F426" s="120">
        <f t="shared" si="23"/>
        <v>0</v>
      </c>
      <c r="G426" s="120">
        <f t="shared" si="24"/>
        <v>0</v>
      </c>
      <c r="H426" s="196"/>
    </row>
    <row r="427" spans="1:8" x14ac:dyDescent="0.25">
      <c r="A427" s="158" t="s">
        <v>32</v>
      </c>
      <c r="B427" s="161" t="s">
        <v>659</v>
      </c>
      <c r="C427" s="160" t="s">
        <v>21</v>
      </c>
      <c r="D427" s="215">
        <v>6.5378999999999996</v>
      </c>
      <c r="E427" s="124">
        <v>0</v>
      </c>
      <c r="F427" s="124">
        <f t="shared" si="23"/>
        <v>-6.5378999999999996</v>
      </c>
      <c r="G427" s="195">
        <f t="shared" si="24"/>
        <v>-100</v>
      </c>
      <c r="H427" s="196"/>
    </row>
    <row r="428" spans="1:8" x14ac:dyDescent="0.25">
      <c r="A428" s="158" t="s">
        <v>34</v>
      </c>
      <c r="B428" s="161" t="s">
        <v>660</v>
      </c>
      <c r="C428" s="160" t="s">
        <v>21</v>
      </c>
      <c r="D428" s="215">
        <v>149.18427256999999</v>
      </c>
      <c r="E428" s="124">
        <v>3.8750436900000005</v>
      </c>
      <c r="F428" s="124">
        <f t="shared" si="23"/>
        <v>-145.30922887999998</v>
      </c>
      <c r="G428" s="195">
        <f t="shared" si="24"/>
        <v>-97.402511924853357</v>
      </c>
      <c r="H428" s="196"/>
    </row>
    <row r="429" spans="1:8" x14ac:dyDescent="0.25">
      <c r="A429" s="158" t="s">
        <v>661</v>
      </c>
      <c r="B429" s="164" t="s">
        <v>662</v>
      </c>
      <c r="C429" s="160" t="s">
        <v>21</v>
      </c>
      <c r="D429" s="216" t="s">
        <v>228</v>
      </c>
      <c r="E429" s="216" t="s">
        <v>228</v>
      </c>
      <c r="F429" s="120">
        <f t="shared" si="23"/>
        <v>0</v>
      </c>
      <c r="G429" s="120">
        <f t="shared" si="24"/>
        <v>0</v>
      </c>
      <c r="H429" s="196"/>
    </row>
    <row r="430" spans="1:8" x14ac:dyDescent="0.25">
      <c r="A430" s="158" t="s">
        <v>663</v>
      </c>
      <c r="B430" s="164" t="s">
        <v>664</v>
      </c>
      <c r="C430" s="160" t="s">
        <v>21</v>
      </c>
      <c r="D430" s="215">
        <v>0</v>
      </c>
      <c r="E430" s="124">
        <v>0</v>
      </c>
      <c r="F430" s="124">
        <f t="shared" si="23"/>
        <v>0</v>
      </c>
      <c r="G430" s="195">
        <f t="shared" si="24"/>
        <v>0</v>
      </c>
      <c r="H430" s="196"/>
    </row>
    <row r="431" spans="1:8" x14ac:dyDescent="0.25">
      <c r="A431" s="158" t="s">
        <v>50</v>
      </c>
      <c r="B431" s="194" t="s">
        <v>665</v>
      </c>
      <c r="C431" s="160" t="s">
        <v>21</v>
      </c>
      <c r="D431" s="215">
        <f>SUM(D432:D436,D441:D442)</f>
        <v>0</v>
      </c>
      <c r="E431" s="124">
        <f>SUM(E432:E436,E441:E442)</f>
        <v>0</v>
      </c>
      <c r="F431" s="124">
        <f t="shared" si="23"/>
        <v>0</v>
      </c>
      <c r="G431" s="195">
        <f t="shared" si="24"/>
        <v>0</v>
      </c>
      <c r="H431" s="196"/>
    </row>
    <row r="432" spans="1:8" x14ac:dyDescent="0.25">
      <c r="A432" s="158" t="s">
        <v>52</v>
      </c>
      <c r="B432" s="161" t="s">
        <v>666</v>
      </c>
      <c r="C432" s="160" t="s">
        <v>21</v>
      </c>
      <c r="D432" s="215">
        <v>0</v>
      </c>
      <c r="E432" s="124">
        <v>0</v>
      </c>
      <c r="F432" s="124">
        <f t="shared" si="23"/>
        <v>0</v>
      </c>
      <c r="G432" s="195">
        <f t="shared" si="24"/>
        <v>0</v>
      </c>
      <c r="H432" s="196"/>
    </row>
    <row r="433" spans="1:8" x14ac:dyDescent="0.25">
      <c r="A433" s="158" t="s">
        <v>56</v>
      </c>
      <c r="B433" s="161" t="s">
        <v>667</v>
      </c>
      <c r="C433" s="160" t="s">
        <v>21</v>
      </c>
      <c r="D433" s="215">
        <v>0</v>
      </c>
      <c r="E433" s="124">
        <v>0</v>
      </c>
      <c r="F433" s="195">
        <f t="shared" ref="F433:F442" si="29">+SUM(E433)-SUM(D433)</f>
        <v>0</v>
      </c>
      <c r="G433" s="195">
        <f t="shared" ref="G433:G442" si="30">IFERROR(F433/D433*100,0)</f>
        <v>0</v>
      </c>
      <c r="H433" s="196"/>
    </row>
    <row r="434" spans="1:8" x14ac:dyDescent="0.25">
      <c r="A434" s="158" t="s">
        <v>57</v>
      </c>
      <c r="B434" s="161" t="s">
        <v>668</v>
      </c>
      <c r="C434" s="160" t="s">
        <v>21</v>
      </c>
      <c r="D434" s="215">
        <v>0</v>
      </c>
      <c r="E434" s="124">
        <v>0</v>
      </c>
      <c r="F434" s="195">
        <f t="shared" si="29"/>
        <v>0</v>
      </c>
      <c r="G434" s="195">
        <f t="shared" si="30"/>
        <v>0</v>
      </c>
      <c r="H434" s="196"/>
    </row>
    <row r="435" spans="1:8" x14ac:dyDescent="0.25">
      <c r="A435" s="158" t="s">
        <v>58</v>
      </c>
      <c r="B435" s="161" t="s">
        <v>669</v>
      </c>
      <c r="C435" s="160" t="s">
        <v>21</v>
      </c>
      <c r="D435" s="215">
        <v>0</v>
      </c>
      <c r="E435" s="124">
        <v>0</v>
      </c>
      <c r="F435" s="195">
        <f t="shared" si="29"/>
        <v>0</v>
      </c>
      <c r="G435" s="195">
        <f t="shared" si="30"/>
        <v>0</v>
      </c>
      <c r="H435" s="196"/>
    </row>
    <row r="436" spans="1:8" x14ac:dyDescent="0.25">
      <c r="A436" s="158" t="s">
        <v>59</v>
      </c>
      <c r="B436" s="161" t="s">
        <v>670</v>
      </c>
      <c r="C436" s="160" t="s">
        <v>21</v>
      </c>
      <c r="D436" s="215">
        <v>0</v>
      </c>
      <c r="E436" s="124" t="s">
        <v>228</v>
      </c>
      <c r="F436" s="195">
        <f t="shared" si="29"/>
        <v>0</v>
      </c>
      <c r="G436" s="195">
        <f t="shared" si="30"/>
        <v>0</v>
      </c>
      <c r="H436" s="196"/>
    </row>
    <row r="437" spans="1:8" x14ac:dyDescent="0.25">
      <c r="A437" s="158" t="s">
        <v>99</v>
      </c>
      <c r="B437" s="164" t="s">
        <v>309</v>
      </c>
      <c r="C437" s="160" t="s">
        <v>21</v>
      </c>
      <c r="D437" s="215">
        <v>0</v>
      </c>
      <c r="E437" s="124">
        <v>0</v>
      </c>
      <c r="F437" s="195">
        <f t="shared" si="29"/>
        <v>0</v>
      </c>
      <c r="G437" s="195">
        <f t="shared" si="30"/>
        <v>0</v>
      </c>
      <c r="H437" s="196"/>
    </row>
    <row r="438" spans="1:8" ht="31.5" x14ac:dyDescent="0.25">
      <c r="A438" s="158" t="s">
        <v>671</v>
      </c>
      <c r="B438" s="165" t="s">
        <v>672</v>
      </c>
      <c r="C438" s="160" t="s">
        <v>21</v>
      </c>
      <c r="D438" s="215">
        <v>0</v>
      </c>
      <c r="E438" s="124">
        <v>0</v>
      </c>
      <c r="F438" s="195">
        <f t="shared" si="29"/>
        <v>0</v>
      </c>
      <c r="G438" s="195">
        <f t="shared" si="30"/>
        <v>0</v>
      </c>
      <c r="H438" s="196"/>
    </row>
    <row r="439" spans="1:8" x14ac:dyDescent="0.25">
      <c r="A439" s="158" t="s">
        <v>101</v>
      </c>
      <c r="B439" s="164" t="s">
        <v>311</v>
      </c>
      <c r="C439" s="160" t="s">
        <v>21</v>
      </c>
      <c r="D439" s="215">
        <v>0</v>
      </c>
      <c r="E439" s="124">
        <v>0</v>
      </c>
      <c r="F439" s="195">
        <f t="shared" si="29"/>
        <v>0</v>
      </c>
      <c r="G439" s="195">
        <f t="shared" si="30"/>
        <v>0</v>
      </c>
      <c r="H439" s="196"/>
    </row>
    <row r="440" spans="1:8" ht="31.5" x14ac:dyDescent="0.25">
      <c r="A440" s="158" t="s">
        <v>673</v>
      </c>
      <c r="B440" s="165" t="s">
        <v>674</v>
      </c>
      <c r="C440" s="160" t="s">
        <v>21</v>
      </c>
      <c r="D440" s="215">
        <v>0</v>
      </c>
      <c r="E440" s="124">
        <v>0</v>
      </c>
      <c r="F440" s="195">
        <f t="shared" si="29"/>
        <v>0</v>
      </c>
      <c r="G440" s="195">
        <f t="shared" si="30"/>
        <v>0</v>
      </c>
      <c r="H440" s="196"/>
    </row>
    <row r="441" spans="1:8" x14ac:dyDescent="0.25">
      <c r="A441" s="158" t="s">
        <v>60</v>
      </c>
      <c r="B441" s="161" t="s">
        <v>675</v>
      </c>
      <c r="C441" s="160" t="s">
        <v>21</v>
      </c>
      <c r="D441" s="215">
        <v>0</v>
      </c>
      <c r="E441" s="124">
        <v>0</v>
      </c>
      <c r="F441" s="195">
        <f t="shared" si="29"/>
        <v>0</v>
      </c>
      <c r="G441" s="195">
        <f t="shared" si="30"/>
        <v>0</v>
      </c>
      <c r="H441" s="196"/>
    </row>
    <row r="442" spans="1:8" ht="16.5" thickBot="1" x14ac:dyDescent="0.3">
      <c r="A442" s="167" t="s">
        <v>61</v>
      </c>
      <c r="B442" s="199" t="s">
        <v>676</v>
      </c>
      <c r="C442" s="160" t="s">
        <v>21</v>
      </c>
      <c r="D442" s="215">
        <v>0</v>
      </c>
      <c r="E442" s="124">
        <v>0</v>
      </c>
      <c r="F442" s="195">
        <f t="shared" si="29"/>
        <v>0</v>
      </c>
      <c r="G442" s="195">
        <f t="shared" si="30"/>
        <v>0</v>
      </c>
      <c r="H442" s="200"/>
    </row>
    <row r="443" spans="1:8" x14ac:dyDescent="0.25">
      <c r="A443" s="154" t="s">
        <v>119</v>
      </c>
      <c r="B443" s="155" t="s">
        <v>112</v>
      </c>
      <c r="C443" s="201" t="s">
        <v>228</v>
      </c>
      <c r="D443" s="115" t="s">
        <v>228</v>
      </c>
      <c r="E443" s="116" t="s">
        <v>228</v>
      </c>
      <c r="F443" s="116" t="s">
        <v>228</v>
      </c>
      <c r="G443" s="116" t="s">
        <v>228</v>
      </c>
      <c r="H443" s="129"/>
    </row>
    <row r="444" spans="1:8" ht="47.25" x14ac:dyDescent="0.25">
      <c r="A444" s="158" t="s">
        <v>677</v>
      </c>
      <c r="B444" s="161" t="s">
        <v>678</v>
      </c>
      <c r="C444" s="160" t="s">
        <v>21</v>
      </c>
      <c r="D444" s="126">
        <v>351.44078536000006</v>
      </c>
      <c r="E444" s="127">
        <v>62.963908630000006</v>
      </c>
      <c r="F444" s="195">
        <f t="shared" ref="F444:F452" si="31">+SUM(E444)-SUM(D444)</f>
        <v>-288.47687673000007</v>
      </c>
      <c r="G444" s="124">
        <f t="shared" ref="G444:G453" si="32">IFERROR(F444/D444*100,0)</f>
        <v>-82.084063303721962</v>
      </c>
      <c r="H444" s="122"/>
    </row>
    <row r="445" spans="1:8" x14ac:dyDescent="0.25">
      <c r="A445" s="158" t="s">
        <v>122</v>
      </c>
      <c r="B445" s="164" t="s">
        <v>679</v>
      </c>
      <c r="C445" s="160" t="s">
        <v>21</v>
      </c>
      <c r="D445" s="126">
        <v>0</v>
      </c>
      <c r="E445" s="127">
        <v>27.259638580000004</v>
      </c>
      <c r="F445" s="195">
        <f t="shared" si="31"/>
        <v>27.259638580000004</v>
      </c>
      <c r="G445" s="124">
        <f t="shared" si="32"/>
        <v>0</v>
      </c>
      <c r="H445" s="122"/>
    </row>
    <row r="446" spans="1:8" ht="31.5" x14ac:dyDescent="0.25">
      <c r="A446" s="158" t="s">
        <v>731</v>
      </c>
      <c r="B446" s="164" t="s">
        <v>680</v>
      </c>
      <c r="C446" s="160" t="s">
        <v>21</v>
      </c>
      <c r="D446" s="126">
        <v>0</v>
      </c>
      <c r="E446" s="127">
        <v>27.259638580000004</v>
      </c>
      <c r="F446" s="195">
        <f t="shared" si="31"/>
        <v>27.259638580000004</v>
      </c>
      <c r="G446" s="124">
        <f t="shared" si="32"/>
        <v>0</v>
      </c>
      <c r="H446" s="122"/>
    </row>
    <row r="447" spans="1:8" ht="78.75" x14ac:dyDescent="0.25">
      <c r="A447" s="158" t="s">
        <v>732</v>
      </c>
      <c r="B447" s="164" t="s">
        <v>733</v>
      </c>
      <c r="C447" s="160" t="s">
        <v>21</v>
      </c>
      <c r="D447" s="126">
        <v>0</v>
      </c>
      <c r="E447" s="127">
        <v>0</v>
      </c>
      <c r="F447" s="195">
        <f t="shared" ref="F447" si="33">+SUM(E447)-SUM(D447)</f>
        <v>0</v>
      </c>
      <c r="G447" s="124">
        <f t="shared" ref="G447" si="34">IFERROR(F447/D447*100,0)</f>
        <v>0</v>
      </c>
      <c r="H447" s="122"/>
    </row>
    <row r="448" spans="1:8" x14ac:dyDescent="0.25">
      <c r="A448" s="158" t="s">
        <v>124</v>
      </c>
      <c r="B448" s="164" t="s">
        <v>681</v>
      </c>
      <c r="C448" s="160" t="s">
        <v>21</v>
      </c>
      <c r="D448" s="126">
        <v>0</v>
      </c>
      <c r="E448" s="127">
        <v>0</v>
      </c>
      <c r="F448" s="195">
        <f t="shared" si="31"/>
        <v>0</v>
      </c>
      <c r="G448" s="124">
        <f t="shared" si="32"/>
        <v>0</v>
      </c>
      <c r="H448" s="122"/>
    </row>
    <row r="449" spans="1:8" x14ac:dyDescent="0.25">
      <c r="A449" s="158" t="s">
        <v>734</v>
      </c>
      <c r="B449" s="164" t="s">
        <v>735</v>
      </c>
      <c r="C449" s="160" t="s">
        <v>21</v>
      </c>
      <c r="D449" s="126">
        <v>350.5321065</v>
      </c>
      <c r="E449" s="127">
        <v>35.704270049999998</v>
      </c>
      <c r="F449" s="195">
        <f t="shared" ref="F449" si="35">+SUM(E449)-SUM(D449)</f>
        <v>-314.82783645000001</v>
      </c>
      <c r="G449" s="124">
        <f t="shared" ref="G449" si="36">IFERROR(F449/D449*100,0)</f>
        <v>-89.814265401677261</v>
      </c>
      <c r="H449" s="122"/>
    </row>
    <row r="450" spans="1:8" ht="31.5" x14ac:dyDescent="0.25">
      <c r="A450" s="158" t="s">
        <v>125</v>
      </c>
      <c r="B450" s="161" t="s">
        <v>682</v>
      </c>
      <c r="C450" s="202" t="s">
        <v>228</v>
      </c>
      <c r="D450" s="216" t="s">
        <v>228</v>
      </c>
      <c r="E450" s="216" t="s">
        <v>228</v>
      </c>
      <c r="F450" s="120">
        <f t="shared" si="31"/>
        <v>0</v>
      </c>
      <c r="G450" s="120">
        <f t="shared" si="32"/>
        <v>0</v>
      </c>
      <c r="H450" s="122"/>
    </row>
    <row r="451" spans="1:8" x14ac:dyDescent="0.25">
      <c r="A451" s="158" t="s">
        <v>683</v>
      </c>
      <c r="B451" s="164" t="s">
        <v>684</v>
      </c>
      <c r="C451" s="160" t="s">
        <v>21</v>
      </c>
      <c r="D451" s="216" t="s">
        <v>228</v>
      </c>
      <c r="E451" s="216" t="s">
        <v>228</v>
      </c>
      <c r="F451" s="120">
        <f t="shared" si="31"/>
        <v>0</v>
      </c>
      <c r="G451" s="120">
        <f t="shared" si="32"/>
        <v>0</v>
      </c>
      <c r="H451" s="122"/>
    </row>
    <row r="452" spans="1:8" x14ac:dyDescent="0.25">
      <c r="A452" s="158" t="s">
        <v>685</v>
      </c>
      <c r="B452" s="164" t="s">
        <v>686</v>
      </c>
      <c r="C452" s="160" t="s">
        <v>21</v>
      </c>
      <c r="D452" s="216" t="s">
        <v>228</v>
      </c>
      <c r="E452" s="216" t="s">
        <v>228</v>
      </c>
      <c r="F452" s="120">
        <f t="shared" si="31"/>
        <v>0</v>
      </c>
      <c r="G452" s="120">
        <f t="shared" si="32"/>
        <v>0</v>
      </c>
      <c r="H452" s="122"/>
    </row>
    <row r="453" spans="1:8" ht="16.5" thickBot="1" x14ac:dyDescent="0.3">
      <c r="A453" s="171" t="s">
        <v>687</v>
      </c>
      <c r="B453" s="203" t="s">
        <v>688</v>
      </c>
      <c r="C453" s="173" t="s">
        <v>21</v>
      </c>
      <c r="D453" s="217" t="s">
        <v>228</v>
      </c>
      <c r="E453" s="218" t="s">
        <v>228</v>
      </c>
      <c r="F453" s="181">
        <f>+SUM(E453)-SUM(D453)</f>
        <v>0</v>
      </c>
      <c r="G453" s="181">
        <f t="shared" si="32"/>
        <v>0</v>
      </c>
      <c r="H453" s="131"/>
    </row>
    <row r="454" spans="1:8" x14ac:dyDescent="0.25">
      <c r="A454" s="204"/>
      <c r="B454" s="205"/>
      <c r="C454" s="206"/>
    </row>
    <row r="455" spans="1:8" x14ac:dyDescent="0.25">
      <c r="A455" s="204"/>
      <c r="B455" s="205"/>
      <c r="C455" s="206"/>
    </row>
    <row r="456" spans="1:8" x14ac:dyDescent="0.25">
      <c r="A456" s="207" t="s">
        <v>689</v>
      </c>
      <c r="B456" s="205"/>
      <c r="C456" s="206"/>
    </row>
    <row r="457" spans="1:8" x14ac:dyDescent="0.25">
      <c r="A457" s="302" t="s">
        <v>690</v>
      </c>
      <c r="B457" s="302"/>
      <c r="C457" s="302"/>
      <c r="D457" s="302"/>
      <c r="E457" s="302"/>
      <c r="F457" s="302"/>
      <c r="G457" s="302"/>
      <c r="H457" s="302"/>
    </row>
    <row r="458" spans="1:8" x14ac:dyDescent="0.25">
      <c r="A458" s="302" t="s">
        <v>691</v>
      </c>
      <c r="B458" s="302"/>
      <c r="C458" s="302"/>
      <c r="D458" s="302"/>
      <c r="E458" s="302"/>
      <c r="F458" s="302"/>
      <c r="G458" s="302"/>
      <c r="H458" s="302"/>
    </row>
    <row r="459" spans="1:8" x14ac:dyDescent="0.25">
      <c r="A459" s="302" t="s">
        <v>712</v>
      </c>
      <c r="B459" s="302"/>
      <c r="C459" s="302"/>
      <c r="D459" s="302"/>
      <c r="E459" s="302"/>
      <c r="F459" s="302"/>
      <c r="G459" s="302"/>
      <c r="H459" s="302"/>
    </row>
    <row r="460" spans="1:8" ht="26.25" customHeight="1" x14ac:dyDescent="0.25">
      <c r="A460" s="317" t="s">
        <v>693</v>
      </c>
      <c r="B460" s="317"/>
      <c r="C460" s="317"/>
      <c r="D460" s="317"/>
      <c r="E460" s="317"/>
      <c r="F460" s="317"/>
      <c r="G460" s="317"/>
      <c r="H460" s="317"/>
    </row>
    <row r="461" spans="1:8" ht="53.25" customHeight="1" x14ac:dyDescent="0.25">
      <c r="A461" s="320" t="s">
        <v>694</v>
      </c>
      <c r="B461" s="320"/>
      <c r="C461" s="320"/>
      <c r="D461" s="320"/>
      <c r="E461" s="320"/>
      <c r="F461" s="320"/>
      <c r="G461" s="320"/>
      <c r="H461" s="320"/>
    </row>
    <row r="462" spans="1:8" x14ac:dyDescent="0.25">
      <c r="A462" s="320"/>
      <c r="B462" s="320"/>
      <c r="C462" s="320"/>
      <c r="D462" s="320"/>
      <c r="E462" s="320"/>
      <c r="F462" s="320"/>
      <c r="G462" s="320"/>
      <c r="H462" s="320"/>
    </row>
    <row r="463" spans="1:8" x14ac:dyDescent="0.25">
      <c r="A463" s="257"/>
    </row>
    <row r="465" spans="1:11" s="5" customFormat="1" ht="16.5" thickBot="1" x14ac:dyDescent="0.3">
      <c r="A465" s="222" t="s">
        <v>714</v>
      </c>
      <c r="B465" s="2"/>
      <c r="C465" s="3"/>
      <c r="D465" s="3"/>
      <c r="E465" s="4"/>
      <c r="K465" s="265"/>
    </row>
    <row r="466" spans="1:11" s="5" customFormat="1" ht="33.75" customHeight="1" x14ac:dyDescent="0.25">
      <c r="A466" s="337" t="s">
        <v>7</v>
      </c>
      <c r="B466" s="339" t="s">
        <v>8</v>
      </c>
      <c r="C466" s="341" t="s">
        <v>9</v>
      </c>
      <c r="D466" s="343" t="s">
        <v>736</v>
      </c>
      <c r="E466" s="344"/>
      <c r="F466" s="345" t="s">
        <v>11</v>
      </c>
      <c r="G466" s="344"/>
      <c r="H466" s="318" t="s">
        <v>12</v>
      </c>
      <c r="K466" s="265"/>
    </row>
    <row r="467" spans="1:11" s="5" customFormat="1" ht="16.5" thickBot="1" x14ac:dyDescent="0.3">
      <c r="A467" s="338"/>
      <c r="B467" s="340"/>
      <c r="C467" s="342"/>
      <c r="D467" s="223" t="s">
        <v>13</v>
      </c>
      <c r="E467" s="224" t="s">
        <v>715</v>
      </c>
      <c r="F467" s="224" t="s">
        <v>15</v>
      </c>
      <c r="G467" s="223" t="s">
        <v>16</v>
      </c>
      <c r="H467" s="319"/>
      <c r="K467" s="265"/>
    </row>
    <row r="468" spans="1:11" s="5" customFormat="1" ht="19.5" thickBot="1" x14ac:dyDescent="0.3">
      <c r="A468" s="333" t="s">
        <v>18</v>
      </c>
      <c r="B468" s="334"/>
      <c r="C468" s="334"/>
      <c r="D468" s="334"/>
      <c r="E468" s="334"/>
      <c r="F468" s="334"/>
      <c r="G468" s="334"/>
      <c r="H468" s="335"/>
      <c r="K468" s="265"/>
    </row>
    <row r="469" spans="1:11" s="5" customFormat="1" x14ac:dyDescent="0.25">
      <c r="A469" s="234" t="s">
        <v>95</v>
      </c>
      <c r="B469" s="235" t="s">
        <v>96</v>
      </c>
      <c r="C469" s="16" t="s">
        <v>716</v>
      </c>
      <c r="D469" s="258">
        <f>+D69</f>
        <v>631.21938662024218</v>
      </c>
      <c r="E469" s="228">
        <f>+E69</f>
        <v>125.06501842</v>
      </c>
      <c r="F469" s="90">
        <f t="shared" ref="F469:F474" si="37">+SUM(E469)-SUM(D469)</f>
        <v>-506.15436820024217</v>
      </c>
      <c r="G469" s="87">
        <f t="shared" ref="G469:G474" si="38">IFERROR(F469/D469*100,0)</f>
        <v>-80.186758982540198</v>
      </c>
      <c r="H469" s="229"/>
      <c r="K469" s="265"/>
    </row>
    <row r="470" spans="1:11" s="5" customFormat="1" x14ac:dyDescent="0.25">
      <c r="A470" s="236"/>
      <c r="B470" s="226" t="s">
        <v>717</v>
      </c>
      <c r="C470" s="20"/>
      <c r="D470" s="259"/>
      <c r="E470" s="86"/>
      <c r="F470" s="91">
        <f t="shared" si="37"/>
        <v>0</v>
      </c>
      <c r="G470" s="85">
        <f t="shared" si="38"/>
        <v>0</v>
      </c>
      <c r="H470" s="231"/>
      <c r="K470" s="265"/>
    </row>
    <row r="471" spans="1:11" s="5" customFormat="1" x14ac:dyDescent="0.25">
      <c r="A471" s="236"/>
      <c r="B471" s="226" t="s">
        <v>718</v>
      </c>
      <c r="C471" s="20" t="s">
        <v>716</v>
      </c>
      <c r="D471" s="259">
        <v>838.99038335608122</v>
      </c>
      <c r="E471" s="86">
        <v>170.53249715000001</v>
      </c>
      <c r="F471" s="91">
        <f t="shared" si="37"/>
        <v>-668.45788620608118</v>
      </c>
      <c r="G471" s="85">
        <f t="shared" si="38"/>
        <v>-79.674082023700237</v>
      </c>
      <c r="H471" s="231"/>
      <c r="K471" s="265"/>
    </row>
    <row r="472" spans="1:11" s="5" customFormat="1" x14ac:dyDescent="0.25">
      <c r="A472" s="236"/>
      <c r="B472" s="226" t="s">
        <v>719</v>
      </c>
      <c r="C472" s="20" t="s">
        <v>716</v>
      </c>
      <c r="D472" s="259">
        <v>-232.53186955000001</v>
      </c>
      <c r="E472" s="86">
        <v>-47.245446809999997</v>
      </c>
      <c r="F472" s="91">
        <f t="shared" si="37"/>
        <v>185.28642274000001</v>
      </c>
      <c r="G472" s="85">
        <f t="shared" si="38"/>
        <v>-79.682162749807034</v>
      </c>
      <c r="H472" s="231"/>
      <c r="K472" s="265"/>
    </row>
    <row r="473" spans="1:11" s="5" customFormat="1" x14ac:dyDescent="0.25">
      <c r="A473" s="236"/>
      <c r="B473" s="226" t="s">
        <v>720</v>
      </c>
      <c r="C473" s="20" t="s">
        <v>716</v>
      </c>
      <c r="D473" s="259">
        <v>37.623336384160979</v>
      </c>
      <c r="E473" s="86">
        <v>4.0404718900000001</v>
      </c>
      <c r="F473" s="91">
        <f t="shared" si="37"/>
        <v>-33.58286449416098</v>
      </c>
      <c r="G473" s="85">
        <f t="shared" si="38"/>
        <v>-89.260729434668121</v>
      </c>
      <c r="H473" s="231"/>
      <c r="K473" s="265"/>
    </row>
    <row r="474" spans="1:11" s="5" customFormat="1" ht="16.5" thickBot="1" x14ac:dyDescent="0.3">
      <c r="A474" s="237"/>
      <c r="B474" s="238" t="s">
        <v>721</v>
      </c>
      <c r="C474" s="34" t="s">
        <v>716</v>
      </c>
      <c r="D474" s="260">
        <v>-12.862463569999999</v>
      </c>
      <c r="E474" s="88">
        <v>-2.2625038100000001</v>
      </c>
      <c r="F474" s="92">
        <f t="shared" si="37"/>
        <v>10.599959759999999</v>
      </c>
      <c r="G474" s="88">
        <f t="shared" si="38"/>
        <v>-82.410027459459684</v>
      </c>
      <c r="H474" s="233"/>
      <c r="K474" s="265"/>
    </row>
    <row r="475" spans="1:11" s="5" customFormat="1" ht="9" customHeight="1" x14ac:dyDescent="0.25">
      <c r="A475" s="244"/>
      <c r="B475" s="254"/>
      <c r="C475" s="246"/>
      <c r="D475" s="255"/>
      <c r="E475" s="255"/>
      <c r="F475" s="256"/>
      <c r="G475" s="256"/>
      <c r="H475" s="256"/>
      <c r="K475" s="265"/>
    </row>
    <row r="476" spans="1:11" s="5" customFormat="1" ht="20.25" customHeight="1" thickBot="1" x14ac:dyDescent="0.3">
      <c r="A476" s="336" t="s">
        <v>590</v>
      </c>
      <c r="B476" s="336"/>
      <c r="C476" s="336"/>
      <c r="D476" s="336"/>
      <c r="E476" s="336"/>
      <c r="F476" s="336"/>
      <c r="G476" s="336"/>
      <c r="H476" s="336"/>
      <c r="K476" s="265"/>
    </row>
    <row r="477" spans="1:11" s="5" customFormat="1" x14ac:dyDescent="0.25">
      <c r="A477" s="234" t="s">
        <v>602</v>
      </c>
      <c r="B477" s="239" t="s">
        <v>603</v>
      </c>
      <c r="C477" s="16" t="s">
        <v>716</v>
      </c>
      <c r="D477" s="227">
        <f>+D382</f>
        <v>0</v>
      </c>
      <c r="E477" s="228">
        <f>+E382</f>
        <v>0</v>
      </c>
      <c r="F477" s="90">
        <f t="shared" ref="F477:F480" si="39">+SUM(E477)-SUM(D477)</f>
        <v>0</v>
      </c>
      <c r="G477" s="87">
        <f t="shared" ref="G477:G480" si="40">IFERROR(F477/D477*100,0)</f>
        <v>0</v>
      </c>
      <c r="H477" s="241"/>
      <c r="K477" s="265"/>
    </row>
    <row r="478" spans="1:11" s="5" customFormat="1" x14ac:dyDescent="0.25">
      <c r="A478" s="236"/>
      <c r="B478" s="25" t="s">
        <v>722</v>
      </c>
      <c r="C478" s="20"/>
      <c r="D478" s="230"/>
      <c r="E478" s="86"/>
      <c r="F478" s="91">
        <f t="shared" si="39"/>
        <v>0</v>
      </c>
      <c r="G478" s="85">
        <f t="shared" si="40"/>
        <v>0</v>
      </c>
      <c r="H478" s="242"/>
      <c r="K478" s="265"/>
    </row>
    <row r="479" spans="1:11" s="5" customFormat="1" x14ac:dyDescent="0.25">
      <c r="A479" s="236"/>
      <c r="B479" s="25" t="s">
        <v>723</v>
      </c>
      <c r="C479" s="20" t="s">
        <v>716</v>
      </c>
      <c r="D479" s="230">
        <f>+D480+D490</f>
        <v>-1121.8223693555262</v>
      </c>
      <c r="E479" s="86">
        <v>229.84537091000001</v>
      </c>
      <c r="F479" s="91">
        <f t="shared" si="39"/>
        <v>1351.6677402655262</v>
      </c>
      <c r="G479" s="85">
        <f t="shared" si="40"/>
        <v>-120.48857084584998</v>
      </c>
      <c r="H479" s="242"/>
      <c r="K479" s="265"/>
    </row>
    <row r="480" spans="1:11" s="5" customFormat="1" ht="16.5" thickBot="1" x14ac:dyDescent="0.3">
      <c r="A480" s="237"/>
      <c r="B480" s="240" t="s">
        <v>724</v>
      </c>
      <c r="C480" s="34" t="s">
        <v>716</v>
      </c>
      <c r="D480" s="232">
        <f>+D145</f>
        <v>-889.29049980552622</v>
      </c>
      <c r="E480" s="88">
        <v>279.33919000000003</v>
      </c>
      <c r="F480" s="92">
        <f t="shared" si="39"/>
        <v>1168.6296898055261</v>
      </c>
      <c r="G480" s="88">
        <f t="shared" si="40"/>
        <v>-131.41146678853389</v>
      </c>
      <c r="H480" s="243"/>
      <c r="K480" s="265"/>
    </row>
    <row r="481" spans="1:11" s="5" customFormat="1" ht="9" customHeight="1" thickBot="1" x14ac:dyDescent="0.3">
      <c r="A481" s="244"/>
      <c r="B481" s="245"/>
      <c r="C481" s="246"/>
      <c r="D481" s="246"/>
      <c r="E481" s="247"/>
      <c r="F481" s="248"/>
      <c r="G481" s="248"/>
      <c r="H481" s="249"/>
      <c r="K481" s="265"/>
    </row>
    <row r="482" spans="1:11" s="5" customFormat="1" x14ac:dyDescent="0.25">
      <c r="A482" s="234" t="s">
        <v>636</v>
      </c>
      <c r="B482" s="239" t="s">
        <v>413</v>
      </c>
      <c r="C482" s="16" t="s">
        <v>716</v>
      </c>
      <c r="D482" s="250">
        <f>+D406</f>
        <v>32.689500000000002</v>
      </c>
      <c r="E482" s="228">
        <f>+E406</f>
        <v>27.807748670000006</v>
      </c>
      <c r="F482" s="90">
        <f t="shared" ref="F482:F485" si="41">+SUM(E482)-SUM(D482)</f>
        <v>-4.8817513299999966</v>
      </c>
      <c r="G482" s="87">
        <f t="shared" ref="G482:G485" si="42">IFERROR(F482/D482*100,0)</f>
        <v>-14.933698374095647</v>
      </c>
      <c r="H482" s="241"/>
      <c r="K482" s="265"/>
    </row>
    <row r="483" spans="1:11" s="5" customFormat="1" x14ac:dyDescent="0.25">
      <c r="A483" s="236"/>
      <c r="B483" s="25" t="s">
        <v>725</v>
      </c>
      <c r="C483" s="20"/>
      <c r="D483" s="97"/>
      <c r="E483" s="86"/>
      <c r="F483" s="91">
        <f t="shared" si="41"/>
        <v>0</v>
      </c>
      <c r="G483" s="85">
        <f t="shared" si="42"/>
        <v>0</v>
      </c>
      <c r="H483" s="242"/>
      <c r="K483" s="265"/>
    </row>
    <row r="484" spans="1:11" s="5" customFormat="1" x14ac:dyDescent="0.25">
      <c r="A484" s="236"/>
      <c r="B484" s="25" t="s">
        <v>726</v>
      </c>
      <c r="C484" s="20" t="s">
        <v>716</v>
      </c>
      <c r="D484" s="97">
        <f>+D489</f>
        <v>837.07543219487195</v>
      </c>
      <c r="E484" s="86">
        <f>+E489</f>
        <v>170.19431344876648</v>
      </c>
      <c r="F484" s="91">
        <f t="shared" si="41"/>
        <v>-666.88111874610547</v>
      </c>
      <c r="G484" s="85">
        <f t="shared" si="42"/>
        <v>-79.667983684277445</v>
      </c>
      <c r="H484" s="242"/>
      <c r="K484" s="265"/>
    </row>
    <row r="485" spans="1:11" s="5" customFormat="1" ht="16.5" thickBot="1" x14ac:dyDescent="0.3">
      <c r="A485" s="237"/>
      <c r="B485" s="240" t="s">
        <v>719</v>
      </c>
      <c r="C485" s="34" t="s">
        <v>716</v>
      </c>
      <c r="D485" s="98">
        <f>+D490</f>
        <v>-232.53186955000001</v>
      </c>
      <c r="E485" s="88">
        <f>+E490+E492</f>
        <v>-49.493819090000002</v>
      </c>
      <c r="F485" s="92">
        <f t="shared" si="41"/>
        <v>183.03805046000002</v>
      </c>
      <c r="G485" s="88">
        <f t="shared" si="42"/>
        <v>-78.715253446428079</v>
      </c>
      <c r="H485" s="243"/>
      <c r="K485" s="265"/>
    </row>
    <row r="486" spans="1:11" s="5" customFormat="1" ht="16.5" thickBot="1" x14ac:dyDescent="0.3">
      <c r="A486" s="1"/>
      <c r="B486" s="2"/>
      <c r="C486" s="3"/>
      <c r="D486" s="4"/>
      <c r="E486" s="4"/>
      <c r="F486" s="67"/>
      <c r="K486" s="265"/>
    </row>
    <row r="487" spans="1:11" s="5" customFormat="1" ht="31.5" x14ac:dyDescent="0.25">
      <c r="A487" s="234" t="s">
        <v>727</v>
      </c>
      <c r="B487" s="235" t="s">
        <v>729</v>
      </c>
      <c r="C487" s="251" t="s">
        <v>716</v>
      </c>
      <c r="D487" s="227">
        <v>629.2371268670945</v>
      </c>
      <c r="E487" s="228">
        <v>124.7191729494243</v>
      </c>
      <c r="F487" s="90">
        <f t="shared" ref="F487:F492" si="43">+SUM(E487)-SUM(D487)</f>
        <v>-504.51795391767018</v>
      </c>
      <c r="G487" s="87">
        <f t="shared" ref="G487:G492" si="44">IFERROR(F487/D487*100,0)</f>
        <v>-80.17930480828619</v>
      </c>
      <c r="H487" s="229"/>
      <c r="K487" s="265"/>
    </row>
    <row r="488" spans="1:11" s="5" customFormat="1" x14ac:dyDescent="0.25">
      <c r="A488" s="236"/>
      <c r="B488" s="226" t="s">
        <v>717</v>
      </c>
      <c r="C488" s="252"/>
      <c r="D488" s="230"/>
      <c r="E488" s="86"/>
      <c r="F488" s="91">
        <f t="shared" si="43"/>
        <v>0</v>
      </c>
      <c r="G488" s="85">
        <f t="shared" si="44"/>
        <v>0</v>
      </c>
      <c r="H488" s="231"/>
      <c r="K488" s="265"/>
    </row>
    <row r="489" spans="1:11" s="5" customFormat="1" x14ac:dyDescent="0.25">
      <c r="A489" s="236"/>
      <c r="B489" s="226" t="s">
        <v>718</v>
      </c>
      <c r="C489" s="252" t="s">
        <v>716</v>
      </c>
      <c r="D489" s="230">
        <v>837.07543219487195</v>
      </c>
      <c r="E489" s="86">
        <v>170.19431344876648</v>
      </c>
      <c r="F489" s="91">
        <f t="shared" si="43"/>
        <v>-666.88111874610547</v>
      </c>
      <c r="G489" s="85">
        <f t="shared" si="44"/>
        <v>-79.667983684277445</v>
      </c>
      <c r="H489" s="231"/>
      <c r="K489" s="265"/>
    </row>
    <row r="490" spans="1:11" s="5" customFormat="1" x14ac:dyDescent="0.25">
      <c r="A490" s="236"/>
      <c r="B490" s="226" t="s">
        <v>719</v>
      </c>
      <c r="C490" s="252" t="s">
        <v>716</v>
      </c>
      <c r="D490" s="230">
        <v>-232.53186955000001</v>
      </c>
      <c r="E490" s="86">
        <v>-47.23996253</v>
      </c>
      <c r="F490" s="91">
        <f t="shared" si="43"/>
        <v>185.29190702</v>
      </c>
      <c r="G490" s="85">
        <f t="shared" si="44"/>
        <v>-79.684521256626169</v>
      </c>
      <c r="H490" s="231"/>
      <c r="K490" s="265"/>
    </row>
    <row r="491" spans="1:11" s="5" customFormat="1" x14ac:dyDescent="0.25">
      <c r="A491" s="236"/>
      <c r="B491" s="226" t="s">
        <v>720</v>
      </c>
      <c r="C491" s="252" t="s">
        <v>716</v>
      </c>
      <c r="D491" s="230">
        <v>37.5560277922227</v>
      </c>
      <c r="E491" s="86">
        <v>4.0186785906578102</v>
      </c>
      <c r="F491" s="91">
        <f t="shared" si="43"/>
        <v>-33.537349201564894</v>
      </c>
      <c r="G491" s="85">
        <f t="shared" si="44"/>
        <v>-89.29951108543483</v>
      </c>
      <c r="H491" s="231"/>
      <c r="K491" s="265"/>
    </row>
    <row r="492" spans="1:11" s="5" customFormat="1" ht="16.5" thickBot="1" x14ac:dyDescent="0.3">
      <c r="A492" s="237"/>
      <c r="B492" s="238" t="s">
        <v>721</v>
      </c>
      <c r="C492" s="253" t="s">
        <v>716</v>
      </c>
      <c r="D492" s="232">
        <v>-12.862463569999999</v>
      </c>
      <c r="E492" s="88">
        <v>-2.25385656</v>
      </c>
      <c r="F492" s="92">
        <f t="shared" si="43"/>
        <v>10.60860701</v>
      </c>
      <c r="G492" s="88">
        <f t="shared" si="44"/>
        <v>-82.477256026933887</v>
      </c>
      <c r="H492" s="233"/>
      <c r="K492" s="265"/>
    </row>
  </sheetData>
  <autoFilter ref="A21:J21"/>
  <mergeCells count="35">
    <mergeCell ref="H466:H467"/>
    <mergeCell ref="A468:H468"/>
    <mergeCell ref="A476:H476"/>
    <mergeCell ref="A466:A467"/>
    <mergeCell ref="B466:B467"/>
    <mergeCell ref="C466:C467"/>
    <mergeCell ref="D466:E466"/>
    <mergeCell ref="F466:G466"/>
    <mergeCell ref="A462:H462"/>
    <mergeCell ref="A6:H7"/>
    <mergeCell ref="A12:B12"/>
    <mergeCell ref="A18:H18"/>
    <mergeCell ref="A19:A20"/>
    <mergeCell ref="B19:B20"/>
    <mergeCell ref="C19:C20"/>
    <mergeCell ref="D19:E19"/>
    <mergeCell ref="F19:G19"/>
    <mergeCell ref="H19:H20"/>
    <mergeCell ref="A14:H14"/>
    <mergeCell ref="A461:H461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7:H457"/>
    <mergeCell ref="A458:H458"/>
    <mergeCell ref="A459:H459"/>
    <mergeCell ref="A460:H460"/>
  </mergeCells>
  <pageMargins left="0.78740157480314965" right="0.39370078740157483" top="0.78740157480314965" bottom="0.78740157480314965" header="0.31496062992125984" footer="0.31496062992125984"/>
  <pageSetup paperSize="9" scale="38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20</vt:i4>
      </vt:variant>
    </vt:vector>
  </HeadingPairs>
  <TitlesOfParts>
    <vt:vector size="30" baseType="lpstr">
      <vt:lpstr>20квФп</vt:lpstr>
      <vt:lpstr>Сибирь</vt:lpstr>
      <vt:lpstr>АЭ</vt:lpstr>
      <vt:lpstr>БЭ</vt:lpstr>
      <vt:lpstr>ГАЭС</vt:lpstr>
      <vt:lpstr>КЭ</vt:lpstr>
      <vt:lpstr>КУЭ</vt:lpstr>
      <vt:lpstr>ОЭ</vt:lpstr>
      <vt:lpstr>ХЭ</vt:lpstr>
      <vt:lpstr>ЧЭ</vt:lpstr>
      <vt:lpstr>'20квФп'!Заголовки_для_печати</vt:lpstr>
      <vt:lpstr>АЭ!Заголовки_для_печати</vt:lpstr>
      <vt:lpstr>БЭ!Заголовки_для_печати</vt:lpstr>
      <vt:lpstr>ГАЭС!Заголовки_для_печати</vt:lpstr>
      <vt:lpstr>КУЭ!Заголовки_для_печати</vt:lpstr>
      <vt:lpstr>КЭ!Заголовки_для_печати</vt:lpstr>
      <vt:lpstr>ОЭ!Заголовки_для_печати</vt:lpstr>
      <vt:lpstr>Сибирь!Заголовки_для_печати</vt:lpstr>
      <vt:lpstr>ХЭ!Заголовки_для_печати</vt:lpstr>
      <vt:lpstr>ЧЭ!Заголовки_для_печати</vt:lpstr>
      <vt:lpstr>'20квФп'!Область_печати</vt:lpstr>
      <vt:lpstr>АЭ!Область_печати</vt:lpstr>
      <vt:lpstr>БЭ!Область_печати</vt:lpstr>
      <vt:lpstr>ГАЭС!Область_печати</vt:lpstr>
      <vt:lpstr>КУЭ!Область_печати</vt:lpstr>
      <vt:lpstr>КЭ!Область_печати</vt:lpstr>
      <vt:lpstr>ОЭ!Область_печати</vt:lpstr>
      <vt:lpstr>Сибирь!Область_печати</vt:lpstr>
      <vt:lpstr>ХЭ!Область_печати</vt:lpstr>
      <vt:lpstr>ЧЭ!Область_печати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Татьяна Николаевна</dc:creator>
  <cp:lastModifiedBy>Щеголихина Вероника Ильинична</cp:lastModifiedBy>
  <cp:lastPrinted>2021-02-05T09:14:58Z</cp:lastPrinted>
  <dcterms:created xsi:type="dcterms:W3CDTF">2019-04-16T03:39:10Z</dcterms:created>
  <dcterms:modified xsi:type="dcterms:W3CDTF">2025-05-06T07:07:18Z</dcterms:modified>
</cp:coreProperties>
</file>